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360" yWindow="330" windowWidth="13545" windowHeight="11430" tabRatio="788" activeTab="7"/>
  </bookViews>
  <sheets>
    <sheet name="Тутул" sheetId="7" r:id="rId1"/>
    <sheet name="1 Раздел 1.1-1.4" sheetId="1" r:id="rId2"/>
    <sheet name="1 Раздел 1.5" sheetId="2" r:id="rId3"/>
    <sheet name="2 Раздел 2.1" sheetId="3" r:id="rId4"/>
    <sheet name="2 Раздел 2.2-2.3" sheetId="4" r:id="rId5"/>
    <sheet name="2 Раздел 2.4" sheetId="5" r:id="rId6"/>
    <sheet name="2 Раздел 2.4 ПФХД" sheetId="8" state="hidden" r:id="rId7"/>
    <sheet name="3 Раздел " sheetId="6" r:id="rId8"/>
  </sheets>
  <calcPr calcId="145621"/>
</workbook>
</file>

<file path=xl/calcChain.xml><?xml version="1.0" encoding="utf-8"?>
<calcChain xmlns="http://schemas.openxmlformats.org/spreadsheetml/2006/main">
  <c r="D30" i="8" l="1"/>
  <c r="D41" i="8"/>
  <c r="D40" i="8"/>
  <c r="D31" i="8"/>
  <c r="D27" i="8"/>
  <c r="D25" i="8"/>
  <c r="D24" i="8"/>
  <c r="D22" i="8"/>
  <c r="D20" i="8"/>
  <c r="D17" i="8"/>
  <c r="D14" i="8"/>
  <c r="D11" i="8"/>
  <c r="D41" i="5" l="1"/>
  <c r="D40" i="5"/>
  <c r="D31" i="5"/>
  <c r="D30" i="5"/>
  <c r="D27" i="5"/>
  <c r="D25" i="5"/>
  <c r="D24" i="5"/>
  <c r="D22" i="5"/>
  <c r="D20" i="5"/>
  <c r="F6" i="2" l="1"/>
  <c r="C8" i="2"/>
  <c r="B8" i="2"/>
  <c r="C7" i="2" l="1"/>
  <c r="B7" i="2"/>
  <c r="D17" i="5" l="1"/>
  <c r="D14" i="5"/>
  <c r="D11" i="5"/>
  <c r="F9" i="2" l="1"/>
  <c r="E9" i="2"/>
  <c r="B9" i="2"/>
  <c r="J9" i="2" l="1"/>
  <c r="I9" i="2"/>
  <c r="C9" i="2" l="1"/>
  <c r="K9" i="2" l="1"/>
  <c r="K8" i="2"/>
  <c r="K7" i="2"/>
  <c r="K6" i="2"/>
  <c r="G9" i="2"/>
  <c r="G8" i="2"/>
  <c r="G7" i="2"/>
  <c r="G6" i="2"/>
  <c r="D7" i="2"/>
  <c r="D8" i="2"/>
  <c r="D9" i="2"/>
  <c r="D6" i="2"/>
  <c r="A6" i="6" l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B4" i="6"/>
  <c r="C4" i="6" s="1"/>
  <c r="D4" i="6" s="1"/>
  <c r="E4" i="6" s="1"/>
  <c r="A19" i="6" l="1"/>
  <c r="A20" i="6" s="1"/>
  <c r="A21" i="6" s="1"/>
  <c r="C17" i="4"/>
  <c r="D17" i="4" s="1"/>
  <c r="E17" i="4" s="1"/>
  <c r="F17" i="4" s="1"/>
  <c r="G17" i="4" s="1"/>
  <c r="H17" i="4" s="1"/>
  <c r="I17" i="4" s="1"/>
  <c r="J17" i="4" s="1"/>
  <c r="K17" i="4" s="1"/>
  <c r="L17" i="4" s="1"/>
  <c r="M17" i="4" s="1"/>
  <c r="N17" i="4" s="1"/>
  <c r="O17" i="4" s="1"/>
  <c r="C6" i="4"/>
  <c r="D6" i="4" s="1"/>
  <c r="E6" i="4" s="1"/>
  <c r="F6" i="4" s="1"/>
  <c r="G6" i="4" s="1"/>
  <c r="H6" i="4" s="1"/>
  <c r="I6" i="4" s="1"/>
  <c r="J6" i="4" s="1"/>
  <c r="K6" i="4" s="1"/>
  <c r="L6" i="4" s="1"/>
  <c r="M6" i="4" s="1"/>
  <c r="N6" i="4" s="1"/>
  <c r="O6" i="4" s="1"/>
  <c r="P6" i="4" s="1"/>
</calcChain>
</file>

<file path=xl/sharedStrings.xml><?xml version="1.0" encoding="utf-8"?>
<sst xmlns="http://schemas.openxmlformats.org/spreadsheetml/2006/main" count="494" uniqueCount="289">
  <si>
    <t>I. ОБЩИЕ СВЕДЕНИЯ ОБ УЧРЕЖДЕНИИ</t>
  </si>
  <si>
    <t xml:space="preserve">1.1. Основные виды деятельности учреждения: </t>
  </si>
  <si>
    <t>№ п/п</t>
  </si>
  <si>
    <t>Вид деятельности</t>
  </si>
  <si>
    <t>1.2. Иные виды деятельности учреждения, которые учреждение вправе осуществлять в соответствии  с учредительными документами:</t>
  </si>
  <si>
    <t>1.3. Перечень услуг (работ), которые оказываются учреждением потребителям за плату в случаях, предусмотренных нормативными правовыми актами, с указанием потребителей указанных услуг (работ):</t>
  </si>
  <si>
    <t>Наименование услуги (работы)</t>
  </si>
  <si>
    <t>Категории потребителей услуги (работы)</t>
  </si>
  <si>
    <t>Единицы измерения показателя объема (содержания) услуги (работы)</t>
  </si>
  <si>
    <t>1.4. Перечень разрешительных документов, на основании которых учреждение осуществляет деятельность (в случаях, если виды деятельности учреждения, предусмотренные его учредительными документами, могут осуществляться только на основании специальных разрешений (лицензии):</t>
  </si>
  <si>
    <t>Наименование документа</t>
  </si>
  <si>
    <t>Номер документа</t>
  </si>
  <si>
    <t>Дата выдачи</t>
  </si>
  <si>
    <t>Срок действия</t>
  </si>
  <si>
    <t>1.5. Сведения о численности работников учреждения:</t>
  </si>
  <si>
    <t>Наименование показателя</t>
  </si>
  <si>
    <t>Количество ставок по штатному расписанию</t>
  </si>
  <si>
    <t xml:space="preserve">Квалификация сотрудников учреждения </t>
  </si>
  <si>
    <t>Пояснения</t>
  </si>
  <si>
    <t>На начало отчетного периода</t>
  </si>
  <si>
    <t>На конец отчетного периода</t>
  </si>
  <si>
    <t>1. Сотрудники, всего (целые единицы),                 из них:</t>
  </si>
  <si>
    <t>Справочно:</t>
  </si>
  <si>
    <t>1.6. Состав наблюдательного совета:</t>
  </si>
  <si>
    <t>Фамилия, имя, отчество</t>
  </si>
  <si>
    <t>Должность</t>
  </si>
  <si>
    <t>Изменение, %</t>
  </si>
  <si>
    <t>II. РЕЗУЛЬТАТ ДЕЯТЕЛЬНОСТИ УЧРЕЖДЕНИЯ</t>
  </si>
  <si>
    <t>2.1. Общие результаты деятельности учреждения:</t>
  </si>
  <si>
    <t>На начало отчетного периода, тыс. руб.</t>
  </si>
  <si>
    <t>На конец отчетного периода, тыс. руб.</t>
  </si>
  <si>
    <t>В % к предыдущему отчетному периоду</t>
  </si>
  <si>
    <t>Нефинансовые активы, всего</t>
  </si>
  <si>
    <t>из них:</t>
  </si>
  <si>
    <t>недвижимое имущество, всего</t>
  </si>
  <si>
    <t>остаточная стоимость</t>
  </si>
  <si>
    <t>Финансовые активы, всего</t>
  </si>
  <si>
    <t>денежные средства учреждения на счетах</t>
  </si>
  <si>
    <t>денежные средства учреждения, размещенные на депозиты в кредитной организации</t>
  </si>
  <si>
    <t>дебиторская задолженность по расходам (выплатам)</t>
  </si>
  <si>
    <t>Обязательства, всего:</t>
  </si>
  <si>
    <t>долговые обязательства</t>
  </si>
  <si>
    <t>просроченная кредиторская задолженность</t>
  </si>
  <si>
    <t>на начало отчетного периода ____________ тыс. руб.</t>
  </si>
  <si>
    <t>1.1.</t>
  </si>
  <si>
    <t>1.2.</t>
  </si>
  <si>
    <t>1.3.</t>
  </si>
  <si>
    <t>2.1.</t>
  </si>
  <si>
    <t>2.2.</t>
  </si>
  <si>
    <t>причины образования дебиторской задолженности, нереальной к взысканию:</t>
  </si>
  <si>
    <t>на конец отчетного периода ____________ тыс. руб.</t>
  </si>
  <si>
    <t>2.2. Информация о платных услугах (работах), оказываемых потребителям (в динамике в течение отчетного периода)</t>
  </si>
  <si>
    <t>Наименование услуги (работы) &lt;1&gt;</t>
  </si>
  <si>
    <t>Плановый доход, тыс. руб.</t>
  </si>
  <si>
    <t>1 квартал</t>
  </si>
  <si>
    <t>2 квартал</t>
  </si>
  <si>
    <t>3 квартал</t>
  </si>
  <si>
    <t>4 квартал</t>
  </si>
  <si>
    <t>Итого за год</t>
  </si>
  <si>
    <t>Общее коли чество потреби телей</t>
  </si>
  <si>
    <t>Коли чество жалоб потреби телей (ед.)</t>
  </si>
  <si>
    <t>&lt;1&gt;</t>
  </si>
  <si>
    <t>Услуги (работы), предусмотренные Уставом учреждения, относящиеся к приносящей доход деятельности</t>
  </si>
  <si>
    <t>2.3. Информация об исполнении муниципального задания на оказание муниципальных услуг (выполнение работ)</t>
  </si>
  <si>
    <t>Уникальный номер реестровой записи</t>
  </si>
  <si>
    <t>Показатель, характеризующий содержание услуги (работы)</t>
  </si>
  <si>
    <t>Показатель, характеризующий условия (формы) выполнения услуги (работы)</t>
  </si>
  <si>
    <t>Показатель качества услуги (работы)</t>
  </si>
  <si>
    <t>Единица изменения по ОКЕИ</t>
  </si>
  <si>
    <t>код</t>
  </si>
  <si>
    <t>наиме нование</t>
  </si>
  <si>
    <t>_________ (наимено вание пока зателя)</t>
  </si>
  <si>
    <t>________ (наимено вание пока зателя)</t>
  </si>
  <si>
    <t>Допустимое (возможное) отклонение</t>
  </si>
  <si>
    <t>Отклонение, превышающее допустимое (возможное) отклонение</t>
  </si>
  <si>
    <t>Причина отклонения</t>
  </si>
  <si>
    <t>Исполнено на отчет ную дату</t>
  </si>
  <si>
    <t>Утверж дено в муниципальном задании</t>
  </si>
  <si>
    <t>2.4. Данные о кассовых и плановых поступлениях и выплатах (с учетом возвратов и восстановленных кассовых выплат) в разрезе поступлений,  предусмотренных планом финансово-хозяйственной деятельности учреждения</t>
  </si>
  <si>
    <t>в том числе:</t>
  </si>
  <si>
    <t>Х</t>
  </si>
  <si>
    <t>1.1.2.</t>
  </si>
  <si>
    <t>Особо ценное движимое имущество, всего</t>
  </si>
  <si>
    <t>1.2.1.</t>
  </si>
  <si>
    <t>Материальные запасы</t>
  </si>
  <si>
    <t>Денежные средства учреждения, всего</t>
  </si>
  <si>
    <t>2.1.1.</t>
  </si>
  <si>
    <t>2.1.2.</t>
  </si>
  <si>
    <t>Иные финансовые инструменты</t>
  </si>
  <si>
    <t>Дебиторская задолженность по доходам (поступлениям)</t>
  </si>
  <si>
    <t>3.</t>
  </si>
  <si>
    <t>4.</t>
  </si>
  <si>
    <t>5.</t>
  </si>
  <si>
    <t>5.1.</t>
  </si>
  <si>
    <t>6.</t>
  </si>
  <si>
    <t>Кредиторская задолженность всего</t>
  </si>
  <si>
    <t>6.1.</t>
  </si>
  <si>
    <t>Код строки</t>
  </si>
  <si>
    <t>Код по бюджетной классифика-ции Российской Федерации</t>
  </si>
  <si>
    <t>Объем финансового обеспечения, руб. (с точностью до двух знаков после запятой - 0,00)</t>
  </si>
  <si>
    <t>всего</t>
  </si>
  <si>
    <t>субсидия на финансовое обеспечение выполнения муниципального задания из бюджета города Бердска</t>
  </si>
  <si>
    <t>субсидии, предоставляемые в соответствии с абзацем вторым пункта 1 статьи 78.1 Бюджетного кодекса РФ, гранты в форме субсидий, предоставляемые в соответствии с пунктом 4 статьи 78.1 Бюджетного кодекса РФ</t>
  </si>
  <si>
    <t>субсидии на осуществление капитальных вложений в соответствии со статьей 78.2 Бюджетного кодекса Российской Федерации</t>
  </si>
  <si>
    <t>поступления от оказания услуг (выполнения работ) на платной основе и от иной приносящей доход деятельности</t>
  </si>
  <si>
    <t>из них гранты</t>
  </si>
  <si>
    <t>Поступления от доходов, всего:</t>
  </si>
  <si>
    <t>X</t>
  </si>
  <si>
    <t>доходы от собственности</t>
  </si>
  <si>
    <t>доходы от оказания услуг, работ</t>
  </si>
  <si>
    <t>доходы от штрафов, пеней, иных сумм принудительного изъятия</t>
  </si>
  <si>
    <t>безвозмездные поступления от наднациональных организаций, правительств иностранных государств, международных финансовых организаций</t>
  </si>
  <si>
    <t>иные субсидии, предоставленные из бюджета, гранты в форме субсидий</t>
  </si>
  <si>
    <t>прочие доходы</t>
  </si>
  <si>
    <t>доходы от операций с активами</t>
  </si>
  <si>
    <t>Выплаты по расходам, всего:</t>
  </si>
  <si>
    <t>социальные и иные выплаты населению, всего</t>
  </si>
  <si>
    <t>уплату налогов, сборов и иных платежей, всего</t>
  </si>
  <si>
    <t>прочие расходы (кроме расходов на закупку товаров, работ, услуг)</t>
  </si>
  <si>
    <t>расходы на закупку товаров, работ, услуг, всего</t>
  </si>
  <si>
    <t>Поступление финансовых активов, всего:</t>
  </si>
  <si>
    <t>прочие поступления</t>
  </si>
  <si>
    <t>Выбытие финансовых активов, всего</t>
  </si>
  <si>
    <t>уменьшение остатков средств</t>
  </si>
  <si>
    <t>прочие выбытия</t>
  </si>
  <si>
    <t>Остаток средств на начало года</t>
  </si>
  <si>
    <t>Остаток средств на конец года</t>
  </si>
  <si>
    <t>на выплаты персоналу всего:</t>
  </si>
  <si>
    <t>безвозмездные перечисления организациям</t>
  </si>
  <si>
    <t>увеличение остатков средств</t>
  </si>
  <si>
    <t>Дополнительно казенные учреждения</t>
  </si>
  <si>
    <t>2) Показатели доведенных учреждению лимитов бюджетных обязательств</t>
  </si>
  <si>
    <t>1) Показатели кассового исполнения бюджетной сметы учреждения;</t>
  </si>
  <si>
    <t>Казенные учреждения дополнительно указывают:</t>
  </si>
  <si>
    <t>III. ОБ ИСПОЛЬЗОВАНИИ ИМУЩЕСТВА, ЗАКРЕПЛЕННОГО ЗА УЧРЕЖДЕНИЕМ</t>
  </si>
  <si>
    <t>тыс. руб.</t>
  </si>
  <si>
    <t>Общая балансовая (остаточная) стоимость недвижимого муниципального имущества, находящегося на праве оперативного управления &lt;**&gt;</t>
  </si>
  <si>
    <t xml:space="preserve">Общая балансовая (остаточная) стоимость недвижимого муниципального имущества, находящегося на праве оперативного управления  и переданного в аренду &lt;**&gt; </t>
  </si>
  <si>
    <t xml:space="preserve">Общая балансовая (остаточная) стоимость недвижимого муниципального имущества, находящегося на праве оперативного управления  и переданного в безвозмездное пользование &lt;**&gt; </t>
  </si>
  <si>
    <t xml:space="preserve">Общая балансовая (остаточная) стоимость движимого муниципального имущества, находящегося у учреждения на праве оперативного управления &lt;**&gt; </t>
  </si>
  <si>
    <t xml:space="preserve">Общая балансовая (остаточная) стоимость движимого муниципального имущества, находящегося у учреждения на праве оперативного управления и переданного в аренду &lt;**&gt; </t>
  </si>
  <si>
    <t xml:space="preserve">Общая балансовая (остаточная) стоимость движимого муниципального имущества, находящегося у учреждения на праве оперативного управления и переданного в безвозмездное пользование &lt;**&gt; </t>
  </si>
  <si>
    <t xml:space="preserve">Общая балансовая (остаточная) стоимость особо ценного движимого муниципального имущества, находящегося у учреждения на праве оперативного управления &lt;**&gt; </t>
  </si>
  <si>
    <t xml:space="preserve">Общая балансовая (остаточная) стоимость особо ценного движимого муниципального имущества, находящегося у учреждения на праве оперативного управления  и переданного в аренду &lt;**&gt; </t>
  </si>
  <si>
    <t xml:space="preserve">Общая балансовая (остаточная) стоимость особо ценного движимого муниципального имущества, находящегося у учреждения на праве оперативного управления  и переданного в безвозмездное пользование &lt;**&gt; </t>
  </si>
  <si>
    <t>Общая площадь объектов недвижимого муниципального имущества, находящегося у учреждения на праве оперативного управления</t>
  </si>
  <si>
    <t>кв.м</t>
  </si>
  <si>
    <t>Общая площадь объектов недвижимого муниципального имущества, находящегося у учреждения на праве оперативного управления и переданного в аренду</t>
  </si>
  <si>
    <t>Общая площадь объектов недвижимого муниципального имущества, находящегося у учреждения на праве оперативного управления и переданного в безвозмездное пользование</t>
  </si>
  <si>
    <t>Общая площадь объектов недвижимого имущества, арендуемых учреждением или находящихся в безвозмездном пользовании</t>
  </si>
  <si>
    <t>шт.</t>
  </si>
  <si>
    <t>Количество объектов недвижимого муниципального имущества, находящегося у учреждения на праве оперативного управления</t>
  </si>
  <si>
    <t>Общая балансовая (остаточная) стоимость недвижимого имущества, приобретенного учреждением в отчетном финансовом году за счет средств, выделенных учреждению учредителем на указанные цели &lt;**&gt;</t>
  </si>
  <si>
    <t>Общая балансовая (остаточная) стоимость недвижимого имущества, приобретенного учреждением в отчетном финансовом году за счет доходов, полученных от платных услуг и иной приносящей доход деятельности &lt;**&gt;</t>
  </si>
  <si>
    <t>Объем средств, полученных в отчетном году от распоряжения в установленном порядке муниципальным имуществом, находящимся у учреждения на праве оперативного управления</t>
  </si>
  <si>
    <t>&lt;**&gt;</t>
  </si>
  <si>
    <t>необходимо указывать балансовую и остаточную стоимость в обязательном порядке</t>
  </si>
  <si>
    <t>Руководитель учреждения                                   __________________                ______________________</t>
  </si>
  <si>
    <t xml:space="preserve">                                                                                      (подпись)                              (расшифровка подписи)</t>
  </si>
  <si>
    <t>Главный бухгалтер учреждения                          __________________                ______________________</t>
  </si>
  <si>
    <t>Ед. изме-рения</t>
  </si>
  <si>
    <t>общая сумма выставленных требований к возмещению ущерба по недостачам и хищениям материальных ценностей, денежных средств, а также от порчи материальных ценностей</t>
  </si>
  <si>
    <t>7.</t>
  </si>
  <si>
    <t xml:space="preserve">1) причины образования просроченной кредиторской задолженности: </t>
  </si>
  <si>
    <t>2) просроченная дебиторская задолженность:</t>
  </si>
  <si>
    <t>Всего</t>
  </si>
  <si>
    <t>Количество сотрудников</t>
  </si>
  <si>
    <t>Фонд оплаты труда учреждения</t>
  </si>
  <si>
    <t>Приложение</t>
  </si>
  <si>
    <t>к Порядку</t>
  </si>
  <si>
    <t>составления и утверждения отчета</t>
  </si>
  <si>
    <t>муниципальными учреждениями города</t>
  </si>
  <si>
    <t>Бердска о результатах деятельности</t>
  </si>
  <si>
    <t>и об использовании закрепленного</t>
  </si>
  <si>
    <t>за ними муниципального имущества</t>
  </si>
  <si>
    <t>коды</t>
  </si>
  <si>
    <t>Форма по КФД &lt;1&gt;</t>
  </si>
  <si>
    <t>Дата</t>
  </si>
  <si>
    <t>Код по ОКПО &lt;2&gt;</t>
  </si>
  <si>
    <t>Идентификационный номер налогоплательщика (ИНН)</t>
  </si>
  <si>
    <t>Код причины постановки на учет учреждения (КПП)</t>
  </si>
  <si>
    <t>Единицы измерения показателей: тысяч рублей (далее - тыс. руб.)</t>
  </si>
  <si>
    <t>по ОКЕИ &lt;3&gt;</t>
  </si>
  <si>
    <t>Наименование органа, осуществляющего функции и полномочия учредителя</t>
  </si>
  <si>
    <t>Адрес фактического местонахождения муниципального учреждения</t>
  </si>
  <si>
    <t>&lt;1&gt; - классификатор форм документов;</t>
  </si>
  <si>
    <t>&lt;2&gt; - общероссийский классификатор предприятий и организаций;</t>
  </si>
  <si>
    <t>&lt;3&gt; - общероссийский классификатор единиц измерения.</t>
  </si>
  <si>
    <t xml:space="preserve">      </t>
  </si>
  <si>
    <t xml:space="preserve">СОГЛАСОВАНО                              </t>
  </si>
  <si>
    <t>(подпись)</t>
  </si>
  <si>
    <t>(расшифровка подписи)</t>
  </si>
  <si>
    <t>УТВЕРЖДАЮ</t>
  </si>
  <si>
    <t>(полное наименование муниципального учреждения (далее - учреждение)</t>
  </si>
  <si>
    <t>Муниципальное автономное дошкольное образовательное учреждение «Детский сад общеразвивающего вида с приоритетным осуществлением деятельности по художественно-эстетическому развитию детей № 22 «Тополёк»</t>
  </si>
  <si>
    <t>Администрация города Бердска</t>
  </si>
  <si>
    <t>633010, Новосибирская обл., город Бердск, ул.К.Маркса, 37</t>
  </si>
  <si>
    <t xml:space="preserve">Устав, утвержденный постановлением администрации г.Бердска   </t>
  </si>
  <si>
    <t>25.12.2015г.</t>
  </si>
  <si>
    <t xml:space="preserve">Лицензия на осуществление образовательной деятельности </t>
  </si>
  <si>
    <t>бессрочно</t>
  </si>
  <si>
    <t>№ 4420</t>
  </si>
  <si>
    <t>№ 8952</t>
  </si>
  <si>
    <t>02.06.2015 г.</t>
  </si>
  <si>
    <t xml:space="preserve">Носов Сергей Анатольевич </t>
  </si>
  <si>
    <t>Заместитель главы администрации (по социальной политике)</t>
  </si>
  <si>
    <t>Марусина Наталья Дмитриевна</t>
  </si>
  <si>
    <t>Начальник отдела по управлению муниципальным имуществом</t>
  </si>
  <si>
    <t>Максимова Олеся Николаевна</t>
  </si>
  <si>
    <t>Финансовый директор ООО "Potolok"</t>
  </si>
  <si>
    <t>Киушкина Юлия Борисовна</t>
  </si>
  <si>
    <t>Домохозяйка</t>
  </si>
  <si>
    <t>Дронова Ирина Викторовна</t>
  </si>
  <si>
    <t>Старший воспитатель МАДОУ № 22</t>
  </si>
  <si>
    <t>Ровбель Наталья Викторовна</t>
  </si>
  <si>
    <t>Дубровский Алексей Иванович</t>
  </si>
  <si>
    <t>Оператор станков числового программного обеспечения АО "БЭМЗ"</t>
  </si>
  <si>
    <t>от 3 до 8 лет</t>
  </si>
  <si>
    <t>не указано</t>
  </si>
  <si>
    <t>Группа кратковременного пребывания детей</t>
  </si>
  <si>
    <t xml:space="preserve">очная </t>
  </si>
  <si>
    <t xml:space="preserve">не указано </t>
  </si>
  <si>
    <t>Группа полного дня</t>
  </si>
  <si>
    <t xml:space="preserve">до 3 лет </t>
  </si>
  <si>
    <t>Демина И.М.</t>
  </si>
  <si>
    <t>Кашина Е.А.</t>
  </si>
  <si>
    <t>Образование дошкольное</t>
  </si>
  <si>
    <t>Образование дополнительное детей и взрослых</t>
  </si>
  <si>
    <t>Предоставление услуг по дневному уходу за детьми</t>
  </si>
  <si>
    <t>Реализация образовательных программ дошкольного образования, присмотр и уход за детьми</t>
  </si>
  <si>
    <t>Специалист по кадрам МАДОУ № 22</t>
  </si>
  <si>
    <r>
      <t>Среднегодовая численность работников автономного учреждения  __</t>
    </r>
    <r>
      <rPr>
        <u/>
        <sz val="14"/>
        <color theme="1"/>
        <rFont val="Times New Roman"/>
        <family val="1"/>
        <charset val="204"/>
      </rPr>
      <t>64,5</t>
    </r>
    <r>
      <rPr>
        <sz val="14"/>
        <color theme="1"/>
        <rFont val="Times New Roman"/>
        <family val="1"/>
        <charset val="204"/>
      </rPr>
      <t>_ чел.</t>
    </r>
  </si>
  <si>
    <t>Руководители</t>
  </si>
  <si>
    <t>Специалисты (служащие)</t>
  </si>
  <si>
    <t>Обслуживающий персонал (рабочие)</t>
  </si>
  <si>
    <t>Домарова Анна Юрьевна</t>
  </si>
  <si>
    <t>специалист ПАО "Совкомбанк"</t>
  </si>
  <si>
    <t>Штыпс Татьяна Валерьевна</t>
  </si>
  <si>
    <t>30599,41     (13968,1)</t>
  </si>
  <si>
    <t>2522,76           (424,3)</t>
  </si>
  <si>
    <t>Директор МКУ "УО и МП"</t>
  </si>
  <si>
    <t>* Наименование показателя (согласно разъяснений Отдела трудовых отношений, письмо № 403 от 21.04.2016г. "О категориях персонала"). Наименование раздела «Руководители» включает в себя: директор учреждения, заместителей, руководителей структурных подразделений; главных бухгалтеров, прочих работников по должности руководители.</t>
  </si>
  <si>
    <t>** Численность основных работников и внешних совместителей за отработанное время (Указания N 772 форма П-4)</t>
  </si>
  <si>
    <t xml:space="preserve">*** Средняя заработная плата расчитывается путем деления начисленного ФОТ на общую численность работников/ 12 месяцев) </t>
  </si>
  <si>
    <t>Факт соответствующего периода предыдущего года</t>
  </si>
  <si>
    <t>801011О.99.0БВ24ДН80000</t>
  </si>
  <si>
    <t>801011О.99.0БВ24ДН82000</t>
  </si>
  <si>
    <t>801011О.99.0БВ24ДП02000</t>
  </si>
  <si>
    <t>Постановление Администрации города Бердска "Об утверждении тарифа на платную дополнительную образовательную услугу, оказываемую МАДОУ № 22</t>
  </si>
  <si>
    <t>№ 2673</t>
  </si>
  <si>
    <t>21.09.2018 г.</t>
  </si>
  <si>
    <t>с 01.10.2018 бессрочно</t>
  </si>
  <si>
    <t>Реализация дополнительных образовательных программ дошкольного образования</t>
  </si>
  <si>
    <t>Средняя заработная плата сотрудников учреждения, тыс.руб.</t>
  </si>
  <si>
    <t>Реализация дополнительных образовательных программ дошкольного образования (Хореографический кружок "Веселый каблучок")</t>
  </si>
  <si>
    <t>01. Фактическая укомплектованность педагогическими кадрами по отношению к штатной численности</t>
  </si>
  <si>
    <t>процент</t>
  </si>
  <si>
    <t>02. Уровень профессиональной компетенции педагогов</t>
  </si>
  <si>
    <t>03. Соответствие образовательной деятельности ФГОС</t>
  </si>
  <si>
    <t>04. Соответствие ифраструктуры и материально-технической базы организации ФГОС</t>
  </si>
  <si>
    <t>05. Отсутствие обоснованных жалоб родителей (законных представителей); актов, представлений, предписаний, протестов контрольных и надзорных органов</t>
  </si>
  <si>
    <t>Физические лица без ограничения возможности здоровья. Физические лица от 3 лет до 8 лет.</t>
  </si>
  <si>
    <t xml:space="preserve"> Физические лица от 3 лет до 8 лет.</t>
  </si>
  <si>
    <t xml:space="preserve"> Физические лица от 3 лет до 8 лет. (в гр. кратковрем.пребыв.)</t>
  </si>
  <si>
    <t>4 человека</t>
  </si>
  <si>
    <t xml:space="preserve"> Физические лица до 3 лет (в группах полного дня)</t>
  </si>
  <si>
    <t>43 человека</t>
  </si>
  <si>
    <t>263 человека</t>
  </si>
  <si>
    <t xml:space="preserve">Заместитель главы администрации (по вопросам экономического развития)     </t>
  </si>
  <si>
    <t>Шурова Ж.С.</t>
  </si>
  <si>
    <t>Каркавин М.В.</t>
  </si>
  <si>
    <t>209 человек</t>
  </si>
  <si>
    <r>
      <t>Среднегодовая численность работников автономного учреждения  ___</t>
    </r>
    <r>
      <rPr>
        <u/>
        <sz val="14"/>
        <color theme="1"/>
        <rFont val="Times New Roman"/>
        <family val="1"/>
        <charset val="204"/>
      </rPr>
      <t>66</t>
    </r>
    <r>
      <rPr>
        <sz val="14"/>
        <color theme="1"/>
        <rFont val="Times New Roman"/>
        <family val="1"/>
        <charset val="204"/>
      </rPr>
      <t>__ чел.</t>
    </r>
  </si>
  <si>
    <t>Праксин Алексей Евгеньевич</t>
  </si>
  <si>
    <t>Дубровская Мария Викторовна</t>
  </si>
  <si>
    <t>Начальник отдела по управлению муниципальным имуществом администрации города Бердска</t>
  </si>
  <si>
    <t>Депутат Совета депутатов города Бердска</t>
  </si>
  <si>
    <t>Специалист по персоналу ГБУЗ "БЦГБ"</t>
  </si>
  <si>
    <t>Цены (тарифы) на платные услуги (работы), оказываемые потребителям, рублей</t>
  </si>
  <si>
    <t>Фактический доход,  тыс. руб.</t>
  </si>
  <si>
    <t>30599,41     (12364,1)</t>
  </si>
  <si>
    <t>5191,8                (34,9)</t>
  </si>
  <si>
    <t>2522,76           (284,7)</t>
  </si>
  <si>
    <t xml:space="preserve">"___" __________ 2021 г.                 </t>
  </si>
  <si>
    <t xml:space="preserve">                     ОТЧЕТ                                                                                                                о результатах деятельности муниципального учреждения города Бердска и об использовании закрепленного  за ним муниципального имущества за 2020 год</t>
  </si>
  <si>
    <t>1.4.</t>
  </si>
  <si>
    <t>Иное движимое имущество</t>
  </si>
  <si>
    <t>1.3.1.</t>
  </si>
  <si>
    <t>4986,8                     (52)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</si>
</sst>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u/>
      <sz val="11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7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0" fillId="0" borderId="0" xfId="0" applyFont="1"/>
    <xf numFmtId="0" fontId="4" fillId="0" borderId="7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ont="1" applyBorder="1" applyAlignment="1"/>
    <xf numFmtId="0" fontId="0" fillId="0" borderId="0" xfId="0" applyBorder="1" applyAlignment="1"/>
    <xf numFmtId="0" fontId="0" fillId="0" borderId="0" xfId="0" applyFont="1" applyBorder="1"/>
    <xf numFmtId="0" fontId="3" fillId="0" borderId="0" xfId="0" applyFont="1" applyAlignment="1">
      <alignment horizontal="justify" vertical="center"/>
    </xf>
    <xf numFmtId="0" fontId="3" fillId="0" borderId="0" xfId="0" applyFont="1"/>
    <xf numFmtId="0" fontId="6" fillId="0" borderId="0" xfId="0" applyFont="1"/>
    <xf numFmtId="0" fontId="7" fillId="0" borderId="5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0" fillId="0" borderId="0" xfId="0" applyFill="1"/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1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justify" vertical="center"/>
    </xf>
    <xf numFmtId="0" fontId="3" fillId="0" borderId="0" xfId="0" applyFont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10" xfId="0" applyFont="1" applyBorder="1" applyAlignment="1">
      <alignment horizontal="justify" vertical="center"/>
    </xf>
    <xf numFmtId="0" fontId="12" fillId="0" borderId="0" xfId="0" applyFont="1" applyBorder="1" applyAlignment="1">
      <alignment vertical="center" wrapText="1"/>
    </xf>
    <xf numFmtId="0" fontId="6" fillId="0" borderId="0" xfId="0" applyFont="1" applyBorder="1"/>
    <xf numFmtId="0" fontId="11" fillId="0" borderId="0" xfId="0" applyFont="1" applyBorder="1"/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/>
    </xf>
    <xf numFmtId="0" fontId="17" fillId="0" borderId="0" xfId="0" applyFont="1" applyBorder="1"/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164" fontId="7" fillId="0" borderId="5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wrapText="1"/>
    </xf>
    <xf numFmtId="0" fontId="7" fillId="0" borderId="5" xfId="0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vertical="center" wrapText="1"/>
    </xf>
    <xf numFmtId="4" fontId="7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2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/>
    </xf>
    <xf numFmtId="0" fontId="6" fillId="0" borderId="7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7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1" fillId="0" borderId="0" xfId="0" applyFont="1" applyAlignment="1">
      <alignment horizontal="right" vertical="center" wrapText="1"/>
    </xf>
    <xf numFmtId="0" fontId="1" fillId="0" borderId="15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14" fontId="1" fillId="0" borderId="16" xfId="0" applyNumberFormat="1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1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0" fontId="4" fillId="0" borderId="7" xfId="0" applyFont="1" applyBorder="1" applyAlignment="1">
      <alignment horizontal="center" vertical="center" wrapText="1"/>
    </xf>
    <xf numFmtId="0" fontId="0" fillId="0" borderId="11" xfId="0" applyBorder="1" applyAlignment="1"/>
    <xf numFmtId="0" fontId="0" fillId="0" borderId="12" xfId="0" applyBorder="1" applyAlignment="1"/>
    <xf numFmtId="0" fontId="4" fillId="0" borderId="7" xfId="0" applyFont="1" applyBorder="1" applyAlignment="1">
      <alignment horizontal="left" vertical="center" wrapText="1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4" fillId="0" borderId="8" xfId="0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9" xfId="0" applyBorder="1" applyAlignment="1"/>
    <xf numFmtId="0" fontId="4" fillId="0" borderId="1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0" fillId="0" borderId="19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7" fillId="0" borderId="17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17" xfId="0" applyFont="1" applyBorder="1" applyAlignment="1">
      <alignment horizontal="left" wrapText="1"/>
    </xf>
    <xf numFmtId="0" fontId="7" fillId="0" borderId="18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4" fillId="0" borderId="17" xfId="0" applyFont="1" applyBorder="1" applyAlignment="1">
      <alignment horizontal="center" vertical="center" wrapText="1"/>
    </xf>
    <xf numFmtId="0" fontId="0" fillId="0" borderId="18" xfId="0" applyBorder="1" applyAlignment="1"/>
    <xf numFmtId="0" fontId="0" fillId="0" borderId="2" xfId="0" applyBorder="1" applyAlignment="1"/>
    <xf numFmtId="0" fontId="4" fillId="0" borderId="1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15" fillId="0" borderId="0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0" fillId="0" borderId="5" xfId="0" applyBorder="1" applyAlignment="1"/>
    <xf numFmtId="0" fontId="3" fillId="0" borderId="0" xfId="0" applyFont="1" applyAlignment="1">
      <alignment horizontal="justify" vertical="center"/>
    </xf>
    <xf numFmtId="0" fontId="3" fillId="0" borderId="10" xfId="0" applyFont="1" applyBorder="1" applyAlignment="1">
      <alignment horizontal="justify" vertical="center"/>
    </xf>
    <xf numFmtId="0" fontId="0" fillId="0" borderId="10" xfId="0" applyBorder="1" applyAlignment="1"/>
    <xf numFmtId="0" fontId="3" fillId="0" borderId="11" xfId="0" applyFont="1" applyBorder="1" applyAlignment="1">
      <alignment horizontal="justify" vertical="center"/>
    </xf>
    <xf numFmtId="0" fontId="1" fillId="0" borderId="5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Border="1" applyAlignment="1">
      <alignment horizontal="justify" vertical="center"/>
    </xf>
    <xf numFmtId="0" fontId="9" fillId="0" borderId="0" xfId="0" applyFont="1" applyAlignment="1"/>
    <xf numFmtId="0" fontId="8" fillId="0" borderId="0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8DC8F6EE94DFF2C4921DA693E2D0F923A2336518413AF648DDBA04D99816231DD05D4583B52F3E104D42E2E9BBoAQ3G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consultantplus://offline/ref=07E31596CE68CCD0F11CCB1297DDC9C06A1875EDED610C04BF0A31FC08685DCA0BD6D01D2DC3oAFCK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consultantplus://offline/ref=07E31596CE68CCD0F11CCB1297DDC9C06A1875EDED610C04BF0A31FC08685DCA0BD6D01D2DC3oAFCK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opLeftCell="A10" zoomScale="65" zoomScaleNormal="65" workbookViewId="0">
      <selection activeCell="B19" sqref="B19"/>
    </sheetView>
  </sheetViews>
  <sheetFormatPr defaultColWidth="8.7109375" defaultRowHeight="18.75" x14ac:dyDescent="0.3"/>
  <cols>
    <col min="1" max="2" width="23.28515625" style="21" customWidth="1"/>
    <col min="3" max="3" width="12.5703125" style="21" customWidth="1"/>
    <col min="4" max="6" width="8.7109375" style="21"/>
    <col min="7" max="7" width="20.28515625" style="21" customWidth="1"/>
    <col min="8" max="10" width="8.7109375" style="21"/>
    <col min="11" max="11" width="9.85546875" style="21" customWidth="1"/>
    <col min="12" max="16384" width="8.7109375" style="21"/>
  </cols>
  <sheetData>
    <row r="1" spans="1:11" x14ac:dyDescent="0.3">
      <c r="J1" s="63" t="s">
        <v>168</v>
      </c>
    </row>
    <row r="2" spans="1:11" x14ac:dyDescent="0.3">
      <c r="J2" s="63" t="s">
        <v>169</v>
      </c>
    </row>
    <row r="3" spans="1:11" x14ac:dyDescent="0.3">
      <c r="J3" s="63" t="s">
        <v>170</v>
      </c>
    </row>
    <row r="4" spans="1:11" x14ac:dyDescent="0.3">
      <c r="J4" s="63" t="s">
        <v>171</v>
      </c>
    </row>
    <row r="5" spans="1:11" x14ac:dyDescent="0.3">
      <c r="J5" s="63" t="s">
        <v>172</v>
      </c>
    </row>
    <row r="6" spans="1:11" x14ac:dyDescent="0.3">
      <c r="J6" s="63" t="s">
        <v>173</v>
      </c>
    </row>
    <row r="7" spans="1:11" x14ac:dyDescent="0.3">
      <c r="J7" s="63" t="s">
        <v>174</v>
      </c>
    </row>
    <row r="9" spans="1:11" x14ac:dyDescent="0.3">
      <c r="A9" s="62" t="s">
        <v>189</v>
      </c>
      <c r="G9" s="62" t="s">
        <v>192</v>
      </c>
    </row>
    <row r="10" spans="1:11" ht="36.75" customHeight="1" x14ac:dyDescent="0.3">
      <c r="A10" s="123" t="s">
        <v>268</v>
      </c>
      <c r="B10" s="123"/>
      <c r="C10" s="123"/>
      <c r="G10" s="119" t="s">
        <v>240</v>
      </c>
      <c r="H10" s="119"/>
      <c r="I10" s="119"/>
    </row>
    <row r="11" spans="1:11" ht="30.6" customHeight="1" x14ac:dyDescent="0.3">
      <c r="A11" s="64"/>
      <c r="B11" s="64"/>
      <c r="C11" s="64"/>
      <c r="G11" s="64"/>
      <c r="H11" s="64"/>
      <c r="I11" s="64"/>
    </row>
    <row r="12" spans="1:11" ht="21.6" customHeight="1" x14ac:dyDescent="0.3">
      <c r="A12" s="65"/>
      <c r="C12" s="120" t="s">
        <v>269</v>
      </c>
      <c r="D12" s="120"/>
      <c r="E12" s="120"/>
      <c r="G12" s="65"/>
      <c r="I12" s="120" t="s">
        <v>270</v>
      </c>
      <c r="J12" s="120"/>
      <c r="K12" s="120"/>
    </row>
    <row r="13" spans="1:11" ht="21.6" customHeight="1" x14ac:dyDescent="0.3">
      <c r="A13" s="54" t="s">
        <v>190</v>
      </c>
      <c r="C13" s="121" t="s">
        <v>191</v>
      </c>
      <c r="D13" s="121"/>
      <c r="E13" s="121"/>
      <c r="G13" s="54" t="s">
        <v>190</v>
      </c>
      <c r="I13" s="121" t="s">
        <v>191</v>
      </c>
      <c r="J13" s="121"/>
      <c r="K13" s="121"/>
    </row>
    <row r="14" spans="1:11" ht="18" x14ac:dyDescent="0.4">
      <c r="A14" s="62"/>
      <c r="G14" s="62"/>
    </row>
    <row r="15" spans="1:11" x14ac:dyDescent="0.3">
      <c r="A15" s="119" t="s">
        <v>283</v>
      </c>
      <c r="B15" s="119"/>
      <c r="C15" s="119"/>
      <c r="G15" s="119" t="s">
        <v>283</v>
      </c>
      <c r="H15" s="119"/>
      <c r="I15" s="119"/>
    </row>
    <row r="17" spans="1:11" x14ac:dyDescent="0.3">
      <c r="B17" s="122" t="s">
        <v>284</v>
      </c>
      <c r="C17" s="122"/>
      <c r="D17" s="122"/>
      <c r="E17" s="122"/>
      <c r="F17" s="122"/>
      <c r="G17" s="122"/>
      <c r="H17" s="122"/>
    </row>
    <row r="18" spans="1:11" ht="66" customHeight="1" x14ac:dyDescent="0.3">
      <c r="B18" s="122"/>
      <c r="C18" s="122"/>
      <c r="D18" s="122"/>
      <c r="E18" s="122"/>
      <c r="F18" s="122"/>
      <c r="G18" s="122"/>
      <c r="H18" s="122"/>
    </row>
    <row r="19" spans="1:11" x14ac:dyDescent="0.3">
      <c r="C19" s="62"/>
      <c r="G19" s="117"/>
      <c r="H19" s="117"/>
      <c r="I19" s="118" t="s">
        <v>175</v>
      </c>
      <c r="J19" s="118"/>
      <c r="K19" s="2"/>
    </row>
    <row r="20" spans="1:11" x14ac:dyDescent="0.3">
      <c r="G20" s="111" t="s">
        <v>176</v>
      </c>
      <c r="H20" s="112"/>
      <c r="I20" s="114"/>
      <c r="J20" s="115"/>
      <c r="K20" s="2"/>
    </row>
    <row r="21" spans="1:11" x14ac:dyDescent="0.3">
      <c r="G21" s="111" t="s">
        <v>177</v>
      </c>
      <c r="H21" s="112"/>
      <c r="I21" s="116">
        <v>44256</v>
      </c>
      <c r="J21" s="115"/>
      <c r="K21" s="2"/>
    </row>
    <row r="22" spans="1:11" x14ac:dyDescent="0.3">
      <c r="G22" s="111" t="s">
        <v>178</v>
      </c>
      <c r="H22" s="112"/>
      <c r="I22" s="114" t="s">
        <v>188</v>
      </c>
      <c r="J22" s="115"/>
      <c r="K22" s="2"/>
    </row>
    <row r="24" spans="1:11" ht="72" customHeight="1" x14ac:dyDescent="0.3">
      <c r="A24" s="99" t="s">
        <v>194</v>
      </c>
      <c r="B24" s="99"/>
      <c r="C24" s="99"/>
      <c r="D24" s="99"/>
      <c r="E24" s="99"/>
      <c r="F24" s="99"/>
      <c r="G24" s="99"/>
      <c r="H24" s="99"/>
      <c r="I24" s="99"/>
      <c r="J24" s="99"/>
      <c r="K24" s="66"/>
    </row>
    <row r="25" spans="1:11" ht="29.1" customHeight="1" x14ac:dyDescent="0.3">
      <c r="A25" s="100" t="s">
        <v>193</v>
      </c>
      <c r="B25" s="100"/>
      <c r="C25" s="100"/>
      <c r="D25" s="100"/>
      <c r="E25" s="100"/>
      <c r="F25" s="100"/>
      <c r="G25" s="100"/>
      <c r="H25" s="100"/>
      <c r="I25" s="100"/>
      <c r="J25" s="100"/>
    </row>
    <row r="26" spans="1:11" ht="29.1" customHeight="1" x14ac:dyDescent="0.4">
      <c r="A26" s="113"/>
      <c r="B26" s="113"/>
      <c r="C26" s="113"/>
      <c r="D26" s="113"/>
    </row>
    <row r="27" spans="1:11" ht="43.5" customHeight="1" x14ac:dyDescent="0.3">
      <c r="A27" s="103" t="s">
        <v>179</v>
      </c>
      <c r="B27" s="103"/>
      <c r="C27" s="103"/>
      <c r="D27" s="103"/>
      <c r="E27" s="103"/>
      <c r="F27" s="97">
        <v>5445118599</v>
      </c>
      <c r="G27" s="104"/>
      <c r="H27" s="104"/>
      <c r="I27" s="104"/>
      <c r="J27" s="98"/>
    </row>
    <row r="28" spans="1:11" ht="38.1" customHeight="1" x14ac:dyDescent="0.3">
      <c r="A28" s="103" t="s">
        <v>180</v>
      </c>
      <c r="B28" s="103"/>
      <c r="C28" s="103"/>
      <c r="D28" s="103"/>
      <c r="E28" s="103"/>
      <c r="F28" s="97">
        <v>544501001</v>
      </c>
      <c r="G28" s="104"/>
      <c r="H28" s="104"/>
      <c r="I28" s="104"/>
      <c r="J28" s="98"/>
    </row>
    <row r="29" spans="1:11" ht="54.6" customHeight="1" x14ac:dyDescent="0.3">
      <c r="A29" s="103" t="s">
        <v>181</v>
      </c>
      <c r="B29" s="103"/>
      <c r="C29" s="103"/>
      <c r="D29" s="103"/>
      <c r="E29" s="103"/>
      <c r="F29" s="108" t="s">
        <v>182</v>
      </c>
      <c r="G29" s="109"/>
      <c r="H29" s="110"/>
      <c r="I29" s="97">
        <v>384</v>
      </c>
      <c r="J29" s="98"/>
    </row>
    <row r="30" spans="1:11" ht="62.45" customHeight="1" x14ac:dyDescent="0.3">
      <c r="A30" s="103" t="s">
        <v>183</v>
      </c>
      <c r="B30" s="103"/>
      <c r="C30" s="103"/>
      <c r="D30" s="103"/>
      <c r="E30" s="103"/>
      <c r="F30" s="97" t="s">
        <v>195</v>
      </c>
      <c r="G30" s="104"/>
      <c r="H30" s="104"/>
      <c r="I30" s="104"/>
      <c r="J30" s="98"/>
    </row>
    <row r="31" spans="1:11" ht="39.950000000000003" customHeight="1" x14ac:dyDescent="0.3">
      <c r="A31" s="103" t="s">
        <v>184</v>
      </c>
      <c r="B31" s="103"/>
      <c r="C31" s="103"/>
      <c r="D31" s="103"/>
      <c r="E31" s="103"/>
      <c r="F31" s="105" t="s">
        <v>196</v>
      </c>
      <c r="G31" s="106"/>
      <c r="H31" s="106"/>
      <c r="I31" s="106"/>
      <c r="J31" s="107"/>
    </row>
    <row r="33" spans="2:6" x14ac:dyDescent="0.3">
      <c r="B33" s="67"/>
      <c r="C33" s="67"/>
      <c r="D33" s="67"/>
      <c r="E33" s="67"/>
      <c r="F33" s="67"/>
    </row>
    <row r="34" spans="2:6" x14ac:dyDescent="0.3">
      <c r="B34" s="101" t="s">
        <v>185</v>
      </c>
      <c r="C34" s="101"/>
      <c r="D34" s="101"/>
      <c r="E34" s="101"/>
      <c r="F34" s="67"/>
    </row>
    <row r="35" spans="2:6" x14ac:dyDescent="0.3">
      <c r="B35" s="68" t="s">
        <v>186</v>
      </c>
      <c r="C35" s="67"/>
      <c r="D35" s="67"/>
      <c r="E35" s="67"/>
      <c r="F35" s="67"/>
    </row>
    <row r="36" spans="2:6" x14ac:dyDescent="0.3">
      <c r="B36" s="102" t="s">
        <v>187</v>
      </c>
      <c r="C36" s="102"/>
      <c r="D36" s="102"/>
      <c r="E36" s="102"/>
      <c r="F36" s="102"/>
    </row>
    <row r="37" spans="2:6" x14ac:dyDescent="0.3">
      <c r="B37" s="67"/>
      <c r="C37" s="67"/>
      <c r="D37" s="67"/>
      <c r="E37" s="67"/>
      <c r="F37" s="67"/>
    </row>
  </sheetData>
  <mergeCells count="33">
    <mergeCell ref="G19:H19"/>
    <mergeCell ref="I19:J19"/>
    <mergeCell ref="G20:H20"/>
    <mergeCell ref="I20:J20"/>
    <mergeCell ref="G10:I10"/>
    <mergeCell ref="I12:K12"/>
    <mergeCell ref="I13:K13"/>
    <mergeCell ref="G15:I15"/>
    <mergeCell ref="B17:H18"/>
    <mergeCell ref="A10:C10"/>
    <mergeCell ref="C13:E13"/>
    <mergeCell ref="A15:C15"/>
    <mergeCell ref="C12:E12"/>
    <mergeCell ref="G22:H22"/>
    <mergeCell ref="A26:D26"/>
    <mergeCell ref="I22:J22"/>
    <mergeCell ref="G21:H21"/>
    <mergeCell ref="I21:J21"/>
    <mergeCell ref="I29:J29"/>
    <mergeCell ref="A24:J24"/>
    <mergeCell ref="A25:J25"/>
    <mergeCell ref="B34:E34"/>
    <mergeCell ref="B36:F36"/>
    <mergeCell ref="A28:E28"/>
    <mergeCell ref="A29:E29"/>
    <mergeCell ref="A30:E30"/>
    <mergeCell ref="A31:E31"/>
    <mergeCell ref="F27:J27"/>
    <mergeCell ref="F28:J28"/>
    <mergeCell ref="F30:J30"/>
    <mergeCell ref="F31:J31"/>
    <mergeCell ref="F29:H29"/>
    <mergeCell ref="A27:E27"/>
  </mergeCells>
  <hyperlinks>
    <hyperlink ref="B36" r:id="rId1" display="consultantplus://offline/ref=8DC8F6EE94DFF2C4921DA693E2D0F923A2336518413AF648DDBA04D99816231DD05D4583B52F3E104D42E2E9BBoAQ3G"/>
  </hyperlinks>
  <pageMargins left="0.70866141732283472" right="0.19685039370078741" top="0.19685039370078741" bottom="0.35433070866141736" header="0.31496062992125984" footer="0.31496062992125984"/>
  <pageSetup paperSize="9" scale="66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50"/>
  <sheetViews>
    <sheetView topLeftCell="A22" workbookViewId="0">
      <selection activeCell="D21" sqref="D21"/>
    </sheetView>
  </sheetViews>
  <sheetFormatPr defaultRowHeight="15" x14ac:dyDescent="0.25"/>
  <cols>
    <col min="2" max="2" width="48.42578125" customWidth="1"/>
    <col min="3" max="3" width="22.5703125" customWidth="1"/>
    <col min="4" max="4" width="18" customWidth="1"/>
    <col min="5" max="5" width="13.140625" customWidth="1"/>
  </cols>
  <sheetData>
    <row r="2" spans="1:25" ht="18.75" x14ac:dyDescent="0.25">
      <c r="A2" s="11" t="s">
        <v>0</v>
      </c>
    </row>
    <row r="3" spans="1:25" ht="17.45" x14ac:dyDescent="0.3">
      <c r="A3" s="3"/>
    </row>
    <row r="4" spans="1:25" s="13" customFormat="1" ht="14.45" customHeight="1" x14ac:dyDescent="0.25">
      <c r="A4" s="10" t="s">
        <v>1</v>
      </c>
    </row>
    <row r="5" spans="1:25" ht="17.45" x14ac:dyDescent="0.3">
      <c r="A5" s="1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25" ht="15.75" x14ac:dyDescent="0.25">
      <c r="A6" s="12" t="s">
        <v>2</v>
      </c>
      <c r="B6" s="128" t="s">
        <v>3</v>
      </c>
      <c r="C6" s="129"/>
      <c r="D6" s="130"/>
      <c r="E6" s="15"/>
      <c r="F6" s="15"/>
      <c r="G6" s="15"/>
      <c r="H6" s="15"/>
      <c r="I6" s="15"/>
      <c r="J6" s="15"/>
      <c r="K6" s="15"/>
      <c r="L6" s="15"/>
      <c r="M6" s="15"/>
    </row>
    <row r="7" spans="1:25" ht="15.6" customHeight="1" x14ac:dyDescent="0.25">
      <c r="A7" s="69">
        <v>1</v>
      </c>
      <c r="B7" s="131" t="s">
        <v>226</v>
      </c>
      <c r="C7" s="132"/>
      <c r="D7" s="133"/>
      <c r="E7" s="15"/>
      <c r="F7" s="15"/>
      <c r="G7" s="15"/>
      <c r="H7" s="15"/>
      <c r="I7" s="15"/>
      <c r="J7" s="15"/>
      <c r="K7" s="15"/>
      <c r="L7" s="15"/>
      <c r="M7" s="15"/>
    </row>
    <row r="8" spans="1:25" s="13" customFormat="1" ht="48" customHeight="1" x14ac:dyDescent="0.25">
      <c r="A8" s="124" t="s">
        <v>4</v>
      </c>
      <c r="B8" s="125"/>
      <c r="C8" s="127"/>
      <c r="D8" s="127"/>
      <c r="E8" s="17"/>
      <c r="F8" s="17"/>
      <c r="G8" s="17"/>
      <c r="H8" s="17"/>
      <c r="I8" s="17"/>
      <c r="J8" s="17"/>
      <c r="K8" s="18"/>
      <c r="L8" s="18"/>
      <c r="M8" s="18"/>
    </row>
    <row r="9" spans="1:25" ht="17.45" x14ac:dyDescent="0.3">
      <c r="A9" s="1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25" ht="15.75" x14ac:dyDescent="0.25">
      <c r="A10" s="12" t="s">
        <v>2</v>
      </c>
      <c r="B10" s="134" t="s">
        <v>3</v>
      </c>
      <c r="C10" s="135"/>
      <c r="D10" s="136"/>
      <c r="E10" s="15"/>
      <c r="F10" s="15"/>
      <c r="G10" s="15"/>
      <c r="H10" s="15"/>
      <c r="I10" s="15"/>
      <c r="J10" s="15"/>
      <c r="K10" s="15"/>
      <c r="L10" s="15"/>
      <c r="M10" s="15"/>
    </row>
    <row r="11" spans="1:25" ht="15.6" customHeight="1" x14ac:dyDescent="0.25">
      <c r="A11" s="14">
        <v>1</v>
      </c>
      <c r="B11" s="131" t="s">
        <v>227</v>
      </c>
      <c r="C11" s="132"/>
      <c r="D11" s="133"/>
      <c r="E11" s="15"/>
      <c r="F11" s="15"/>
      <c r="G11" s="15"/>
      <c r="H11" s="15"/>
      <c r="I11" s="15"/>
      <c r="J11" s="15"/>
      <c r="K11" s="15"/>
      <c r="L11" s="15"/>
      <c r="M11" s="15"/>
    </row>
    <row r="12" spans="1:25" ht="15.6" customHeight="1" x14ac:dyDescent="0.25">
      <c r="A12" s="12">
        <v>2</v>
      </c>
      <c r="B12" s="131" t="s">
        <v>228</v>
      </c>
      <c r="C12" s="132"/>
      <c r="D12" s="133"/>
      <c r="E12" s="15"/>
      <c r="F12" s="15"/>
      <c r="G12" s="15"/>
      <c r="H12" s="15"/>
      <c r="I12" s="15"/>
      <c r="J12" s="15"/>
      <c r="K12" s="15"/>
      <c r="L12" s="15"/>
      <c r="M12" s="15"/>
    </row>
    <row r="13" spans="1:25" ht="18.75" x14ac:dyDescent="0.25">
      <c r="A13" s="3"/>
    </row>
    <row r="14" spans="1:25" ht="51" customHeight="1" x14ac:dyDescent="0.25">
      <c r="A14" s="124" t="s">
        <v>5</v>
      </c>
      <c r="B14" s="125"/>
      <c r="C14" s="126"/>
      <c r="D14" s="126"/>
      <c r="E14" s="17"/>
      <c r="F14" s="17"/>
      <c r="G14" s="17"/>
      <c r="H14" s="17"/>
      <c r="I14" s="17"/>
      <c r="J14" s="17"/>
      <c r="K14" s="18"/>
      <c r="L14" s="18"/>
      <c r="M14" s="18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</row>
    <row r="15" spans="1:25" ht="18" x14ac:dyDescent="0.3">
      <c r="A15" s="124"/>
      <c r="B15" s="125"/>
      <c r="C15" s="16"/>
      <c r="D15" s="16"/>
      <c r="E15" s="17"/>
      <c r="F15" s="17"/>
      <c r="G15" s="17"/>
      <c r="H15" s="17"/>
      <c r="I15" s="17"/>
      <c r="J15" s="17"/>
      <c r="K15" s="18"/>
      <c r="L15" s="18"/>
      <c r="M15" s="18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1:25" ht="100.7" customHeight="1" x14ac:dyDescent="0.25">
      <c r="A16" s="12" t="s">
        <v>2</v>
      </c>
      <c r="B16" s="12" t="s">
        <v>6</v>
      </c>
      <c r="C16" s="12" t="s">
        <v>7</v>
      </c>
      <c r="D16" s="12" t="s">
        <v>8</v>
      </c>
    </row>
    <row r="17" spans="1:5" ht="60.75" customHeight="1" x14ac:dyDescent="0.25">
      <c r="A17" s="137">
        <v>1</v>
      </c>
      <c r="B17" s="140" t="s">
        <v>229</v>
      </c>
      <c r="C17" s="84" t="s">
        <v>263</v>
      </c>
      <c r="D17" s="84" t="s">
        <v>264</v>
      </c>
    </row>
    <row r="18" spans="1:5" ht="52.5" customHeight="1" x14ac:dyDescent="0.25">
      <c r="A18" s="138"/>
      <c r="B18" s="141"/>
      <c r="C18" s="84" t="s">
        <v>265</v>
      </c>
      <c r="D18" s="84" t="s">
        <v>266</v>
      </c>
    </row>
    <row r="19" spans="1:5" ht="31.5" x14ac:dyDescent="0.25">
      <c r="A19" s="139"/>
      <c r="B19" s="142"/>
      <c r="C19" s="72" t="s">
        <v>262</v>
      </c>
      <c r="D19" s="72" t="s">
        <v>267</v>
      </c>
    </row>
    <row r="20" spans="1:5" ht="94.5" x14ac:dyDescent="0.25">
      <c r="A20" s="12">
        <v>2</v>
      </c>
      <c r="B20" s="74" t="s">
        <v>252</v>
      </c>
      <c r="C20" s="84" t="s">
        <v>261</v>
      </c>
      <c r="D20" s="12" t="s">
        <v>271</v>
      </c>
    </row>
    <row r="21" spans="1:5" ht="18.75" x14ac:dyDescent="0.25">
      <c r="A21" s="4"/>
    </row>
    <row r="22" spans="1:5" ht="87" customHeight="1" x14ac:dyDescent="0.25">
      <c r="A22" s="124" t="s">
        <v>9</v>
      </c>
      <c r="B22" s="125"/>
      <c r="C22" s="126"/>
      <c r="D22" s="126"/>
    </row>
    <row r="23" spans="1:5" ht="18.75" x14ac:dyDescent="0.25">
      <c r="A23" s="4"/>
    </row>
    <row r="24" spans="1:5" ht="32.25" thickBot="1" x14ac:dyDescent="0.3">
      <c r="A24" s="75" t="s">
        <v>2</v>
      </c>
      <c r="B24" s="75" t="s">
        <v>10</v>
      </c>
      <c r="C24" s="75" t="s">
        <v>11</v>
      </c>
      <c r="D24" s="75" t="s">
        <v>12</v>
      </c>
      <c r="E24" s="75" t="s">
        <v>13</v>
      </c>
    </row>
    <row r="25" spans="1:5" ht="32.25" thickBot="1" x14ac:dyDescent="0.3">
      <c r="A25" s="5">
        <v>1</v>
      </c>
      <c r="B25" s="6" t="s">
        <v>197</v>
      </c>
      <c r="C25" s="6" t="s">
        <v>201</v>
      </c>
      <c r="D25" s="6" t="s">
        <v>198</v>
      </c>
      <c r="E25" s="6"/>
    </row>
    <row r="26" spans="1:5" ht="32.25" thickBot="1" x14ac:dyDescent="0.3">
      <c r="A26" s="7">
        <v>2</v>
      </c>
      <c r="B26" s="8" t="s">
        <v>199</v>
      </c>
      <c r="C26" s="8" t="s">
        <v>202</v>
      </c>
      <c r="D26" s="8" t="s">
        <v>203</v>
      </c>
      <c r="E26" s="8" t="s">
        <v>200</v>
      </c>
    </row>
    <row r="27" spans="1:5" ht="63.75" thickBot="1" x14ac:dyDescent="0.3">
      <c r="A27" s="7">
        <v>3</v>
      </c>
      <c r="B27" s="8" t="s">
        <v>248</v>
      </c>
      <c r="C27" s="8" t="s">
        <v>249</v>
      </c>
      <c r="D27" s="8" t="s">
        <v>250</v>
      </c>
      <c r="E27" s="8" t="s">
        <v>251</v>
      </c>
    </row>
    <row r="29" spans="1:5" hidden="1" x14ac:dyDescent="0.25"/>
    <row r="30" spans="1:5" ht="65.25" hidden="1" customHeight="1" x14ac:dyDescent="0.25"/>
    <row r="31" spans="1:5" hidden="1" x14ac:dyDescent="0.25"/>
    <row r="32" spans="1:5" hidden="1" x14ac:dyDescent="0.25"/>
    <row r="33" spans="1:5" hidden="1" x14ac:dyDescent="0.25"/>
    <row r="34" spans="1:5" hidden="1" x14ac:dyDescent="0.25"/>
    <row r="35" spans="1:5" hidden="1" x14ac:dyDescent="0.25"/>
    <row r="36" spans="1:5" hidden="1" x14ac:dyDescent="0.25"/>
    <row r="38" spans="1:5" ht="18.75" x14ac:dyDescent="0.25">
      <c r="A38" s="9"/>
    </row>
    <row r="39" spans="1:5" ht="18.75" hidden="1" x14ac:dyDescent="0.25">
      <c r="A39" s="9" t="s">
        <v>22</v>
      </c>
    </row>
    <row r="40" spans="1:5" ht="18.75" hidden="1" x14ac:dyDescent="0.25">
      <c r="A40" s="9" t="s">
        <v>231</v>
      </c>
    </row>
    <row r="41" spans="1:5" ht="18.75" hidden="1" x14ac:dyDescent="0.25">
      <c r="A41" s="10" t="s">
        <v>23</v>
      </c>
    </row>
    <row r="42" spans="1:5" ht="19.5" hidden="1" thickBot="1" x14ac:dyDescent="0.3">
      <c r="A42" s="10"/>
    </row>
    <row r="43" spans="1:5" ht="16.5" hidden="1" thickBot="1" x14ac:dyDescent="0.3">
      <c r="A43" s="5" t="s">
        <v>2</v>
      </c>
      <c r="B43" s="6" t="s">
        <v>24</v>
      </c>
      <c r="C43" s="149" t="s">
        <v>25</v>
      </c>
      <c r="D43" s="150"/>
      <c r="E43" s="151"/>
    </row>
    <row r="44" spans="1:5" ht="30.75" hidden="1" customHeight="1" thickBot="1" x14ac:dyDescent="0.3">
      <c r="A44" s="7">
        <v>1</v>
      </c>
      <c r="B44" s="76" t="s">
        <v>204</v>
      </c>
      <c r="C44" s="152" t="s">
        <v>205</v>
      </c>
      <c r="D44" s="144"/>
      <c r="E44" s="145"/>
    </row>
    <row r="45" spans="1:5" ht="16.5" hidden="1" thickBot="1" x14ac:dyDescent="0.3">
      <c r="A45" s="7">
        <v>2</v>
      </c>
      <c r="B45" s="76" t="s">
        <v>206</v>
      </c>
      <c r="C45" s="152" t="s">
        <v>207</v>
      </c>
      <c r="D45" s="144"/>
      <c r="E45" s="145"/>
    </row>
    <row r="46" spans="1:5" ht="16.5" hidden="1" thickBot="1" x14ac:dyDescent="0.3">
      <c r="A46" s="7">
        <v>3</v>
      </c>
      <c r="B46" s="77" t="s">
        <v>208</v>
      </c>
      <c r="C46" s="143" t="s">
        <v>209</v>
      </c>
      <c r="D46" s="144"/>
      <c r="E46" s="145"/>
    </row>
    <row r="47" spans="1:5" ht="16.5" hidden="1" thickBot="1" x14ac:dyDescent="0.3">
      <c r="A47" s="7">
        <v>4</v>
      </c>
      <c r="B47" s="77" t="s">
        <v>210</v>
      </c>
      <c r="C47" s="143" t="s">
        <v>211</v>
      </c>
      <c r="D47" s="144"/>
      <c r="E47" s="145"/>
    </row>
    <row r="48" spans="1:5" ht="16.5" hidden="1" thickBot="1" x14ac:dyDescent="0.3">
      <c r="A48" s="7">
        <v>5</v>
      </c>
      <c r="B48" s="77" t="s">
        <v>212</v>
      </c>
      <c r="C48" s="143" t="s">
        <v>213</v>
      </c>
      <c r="D48" s="144"/>
      <c r="E48" s="145"/>
    </row>
    <row r="49" spans="1:5" ht="16.5" hidden="1" thickBot="1" x14ac:dyDescent="0.3">
      <c r="A49" s="7">
        <v>6</v>
      </c>
      <c r="B49" s="77" t="s">
        <v>214</v>
      </c>
      <c r="C49" s="143" t="s">
        <v>230</v>
      </c>
      <c r="D49" s="144"/>
      <c r="E49" s="145"/>
    </row>
    <row r="50" spans="1:5" ht="30" hidden="1" customHeight="1" thickBot="1" x14ac:dyDescent="0.3">
      <c r="A50" s="7">
        <v>7</v>
      </c>
      <c r="B50" s="77" t="s">
        <v>215</v>
      </c>
      <c r="C50" s="146" t="s">
        <v>216</v>
      </c>
      <c r="D50" s="147"/>
      <c r="E50" s="148"/>
    </row>
  </sheetData>
  <mergeCells count="19">
    <mergeCell ref="C48:E48"/>
    <mergeCell ref="C49:E49"/>
    <mergeCell ref="C50:E50"/>
    <mergeCell ref="C43:E43"/>
    <mergeCell ref="C44:E44"/>
    <mergeCell ref="C45:E45"/>
    <mergeCell ref="C46:E46"/>
    <mergeCell ref="C47:E47"/>
    <mergeCell ref="A22:D22"/>
    <mergeCell ref="A8:D8"/>
    <mergeCell ref="B6:D6"/>
    <mergeCell ref="B11:D11"/>
    <mergeCell ref="B12:D12"/>
    <mergeCell ref="B7:D7"/>
    <mergeCell ref="A15:B15"/>
    <mergeCell ref="A14:D14"/>
    <mergeCell ref="B10:D10"/>
    <mergeCell ref="A17:A19"/>
    <mergeCell ref="B17:B19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7"/>
  <sheetViews>
    <sheetView workbookViewId="0">
      <selection activeCell="H7" sqref="H7"/>
    </sheetView>
  </sheetViews>
  <sheetFormatPr defaultRowHeight="15" x14ac:dyDescent="0.25"/>
  <cols>
    <col min="1" max="1" width="28.140625" customWidth="1"/>
    <col min="2" max="2" width="10.42578125" customWidth="1"/>
    <col min="3" max="3" width="10.85546875" customWidth="1"/>
    <col min="4" max="5" width="10.42578125" customWidth="1"/>
    <col min="6" max="6" width="10.85546875" customWidth="1"/>
    <col min="7" max="7" width="10.42578125" customWidth="1"/>
    <col min="8" max="8" width="10.85546875" customWidth="1"/>
    <col min="9" max="9" width="9.85546875" customWidth="1"/>
    <col min="10" max="10" width="10.140625" customWidth="1"/>
    <col min="11" max="11" width="10.42578125" customWidth="1"/>
    <col min="12" max="12" width="19" customWidth="1"/>
  </cols>
  <sheetData>
    <row r="2" spans="1:12" x14ac:dyDescent="0.25">
      <c r="A2" s="157" t="s">
        <v>14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</row>
    <row r="3" spans="1:12" ht="18" x14ac:dyDescent="0.35">
      <c r="A3" s="4"/>
    </row>
    <row r="4" spans="1:12" ht="37.35" customHeight="1" x14ac:dyDescent="0.25">
      <c r="A4" s="156" t="s">
        <v>15</v>
      </c>
      <c r="B4" s="156" t="s">
        <v>16</v>
      </c>
      <c r="C4" s="156"/>
      <c r="D4" s="156"/>
      <c r="E4" s="156" t="s">
        <v>166</v>
      </c>
      <c r="F4" s="156"/>
      <c r="G4" s="156"/>
      <c r="H4" s="156" t="s">
        <v>253</v>
      </c>
      <c r="I4" s="156" t="s">
        <v>17</v>
      </c>
      <c r="J4" s="156"/>
      <c r="K4" s="156"/>
      <c r="L4" s="156" t="s">
        <v>18</v>
      </c>
    </row>
    <row r="5" spans="1:12" ht="76.5" x14ac:dyDescent="0.25">
      <c r="A5" s="156"/>
      <c r="B5" s="59" t="s">
        <v>19</v>
      </c>
      <c r="C5" s="59" t="s">
        <v>20</v>
      </c>
      <c r="D5" s="59" t="s">
        <v>26</v>
      </c>
      <c r="E5" s="59" t="s">
        <v>244</v>
      </c>
      <c r="F5" s="59" t="s">
        <v>20</v>
      </c>
      <c r="G5" s="59" t="s">
        <v>26</v>
      </c>
      <c r="H5" s="156"/>
      <c r="I5" s="59" t="s">
        <v>19</v>
      </c>
      <c r="J5" s="59" t="s">
        <v>20</v>
      </c>
      <c r="K5" s="59" t="s">
        <v>26</v>
      </c>
      <c r="L5" s="156"/>
    </row>
    <row r="6" spans="1:12" ht="25.5" x14ac:dyDescent="0.25">
      <c r="A6" s="60" t="s">
        <v>21</v>
      </c>
      <c r="B6" s="81">
        <v>97.025000000000006</v>
      </c>
      <c r="C6" s="59">
        <v>97.525000000000006</v>
      </c>
      <c r="D6" s="71">
        <f>C6/B6*100</f>
        <v>100.51533110023189</v>
      </c>
      <c r="E6" s="81">
        <v>68.2</v>
      </c>
      <c r="F6" s="59">
        <f>66+1.6</f>
        <v>67.599999999999994</v>
      </c>
      <c r="G6" s="71">
        <f>F6/E6*100</f>
        <v>99.120234604105562</v>
      </c>
      <c r="H6" s="59">
        <v>28.931000000000001</v>
      </c>
      <c r="I6" s="73">
        <v>68.2</v>
      </c>
      <c r="J6" s="73">
        <v>67.599999999999994</v>
      </c>
      <c r="K6" s="71">
        <f>J6/I6*100</f>
        <v>99.120234604105562</v>
      </c>
      <c r="L6" s="59"/>
    </row>
    <row r="7" spans="1:12" x14ac:dyDescent="0.25">
      <c r="A7" s="60" t="s">
        <v>232</v>
      </c>
      <c r="B7" s="81">
        <f>2+1</f>
        <v>3</v>
      </c>
      <c r="C7" s="59">
        <f>2+1</f>
        <v>3</v>
      </c>
      <c r="D7" s="71">
        <f t="shared" ref="D7:D9" si="0">C7/B7*100</f>
        <v>100</v>
      </c>
      <c r="E7" s="81">
        <v>3</v>
      </c>
      <c r="F7" s="59">
        <v>3</v>
      </c>
      <c r="G7" s="71">
        <f t="shared" ref="G7:G9" si="1">F7/E7*100</f>
        <v>100</v>
      </c>
      <c r="H7" s="90">
        <v>62.533000000000001</v>
      </c>
      <c r="I7" s="73">
        <v>3</v>
      </c>
      <c r="J7" s="73">
        <v>3</v>
      </c>
      <c r="K7" s="71">
        <f t="shared" ref="K7:K9" si="2">J7/I7*100</f>
        <v>100</v>
      </c>
      <c r="L7" s="59"/>
    </row>
    <row r="8" spans="1:12" ht="21.95" customHeight="1" x14ac:dyDescent="0.25">
      <c r="A8" s="60" t="s">
        <v>233</v>
      </c>
      <c r="B8" s="81">
        <f>30+7.875+4.5+16.25+2</f>
        <v>60.625</v>
      </c>
      <c r="C8" s="59">
        <f>39.875+4.5+16.25+0.5</f>
        <v>61.125</v>
      </c>
      <c r="D8" s="71">
        <f t="shared" si="0"/>
        <v>100.82474226804123</v>
      </c>
      <c r="E8" s="81">
        <v>44.3</v>
      </c>
      <c r="F8" s="59">
        <v>44.7</v>
      </c>
      <c r="G8" s="71">
        <f t="shared" si="1"/>
        <v>100.90293453724605</v>
      </c>
      <c r="H8" s="59">
        <v>30.843</v>
      </c>
      <c r="I8" s="73">
        <v>44.3</v>
      </c>
      <c r="J8" s="73">
        <v>44.7</v>
      </c>
      <c r="K8" s="71">
        <f t="shared" si="2"/>
        <v>100.90293453724605</v>
      </c>
      <c r="L8" s="59"/>
    </row>
    <row r="9" spans="1:12" ht="21.95" customHeight="1" x14ac:dyDescent="0.25">
      <c r="A9" s="60" t="s">
        <v>234</v>
      </c>
      <c r="B9" s="81">
        <f>B6-B7-B8</f>
        <v>33.400000000000006</v>
      </c>
      <c r="C9" s="70">
        <f>C6-C7-C8</f>
        <v>33.400000000000006</v>
      </c>
      <c r="D9" s="71">
        <f t="shared" si="0"/>
        <v>100</v>
      </c>
      <c r="E9" s="81">
        <f>E6-E7-E8</f>
        <v>20.900000000000006</v>
      </c>
      <c r="F9" s="70">
        <f>F6-F7-F8</f>
        <v>19.899999999999991</v>
      </c>
      <c r="G9" s="71">
        <f t="shared" si="1"/>
        <v>95.215311004784624</v>
      </c>
      <c r="H9" s="59">
        <v>19.568999999999999</v>
      </c>
      <c r="I9" s="73">
        <f>I6-I7-I8</f>
        <v>20.900000000000006</v>
      </c>
      <c r="J9" s="73">
        <f>J6-J7-J8</f>
        <v>19.899999999999991</v>
      </c>
      <c r="K9" s="71">
        <f t="shared" si="2"/>
        <v>95.215311004784624</v>
      </c>
      <c r="L9" s="59"/>
    </row>
    <row r="11" spans="1:12" ht="38.25" customHeight="1" x14ac:dyDescent="0.25">
      <c r="A11" s="155" t="s">
        <v>241</v>
      </c>
      <c r="B11" s="155"/>
      <c r="C11" s="155"/>
      <c r="D11" s="155"/>
      <c r="E11" s="155"/>
      <c r="F11" s="155"/>
      <c r="G11" s="155"/>
      <c r="H11" s="155"/>
      <c r="I11" s="155"/>
    </row>
    <row r="12" spans="1:12" x14ac:dyDescent="0.25">
      <c r="A12" s="155" t="s">
        <v>242</v>
      </c>
      <c r="B12" s="155"/>
      <c r="C12" s="155"/>
      <c r="D12" s="155"/>
      <c r="E12" s="155"/>
      <c r="F12" s="155"/>
      <c r="G12" s="155"/>
      <c r="H12" s="155"/>
      <c r="I12" s="155"/>
    </row>
    <row r="13" spans="1:12" x14ac:dyDescent="0.25">
      <c r="A13" s="155" t="s">
        <v>243</v>
      </c>
      <c r="B13" s="155"/>
      <c r="C13" s="155"/>
      <c r="D13" s="155"/>
      <c r="E13" s="155"/>
      <c r="F13" s="155"/>
      <c r="G13" s="155"/>
      <c r="H13" s="155"/>
      <c r="I13" s="155"/>
    </row>
    <row r="15" spans="1:12" ht="18.75" x14ac:dyDescent="0.25">
      <c r="A15" s="9" t="s">
        <v>22</v>
      </c>
    </row>
    <row r="16" spans="1:12" ht="18.75" x14ac:dyDescent="0.25">
      <c r="A16" s="9" t="s">
        <v>272</v>
      </c>
    </row>
    <row r="17" spans="1:12" ht="18" x14ac:dyDescent="0.35">
      <c r="A17" s="9"/>
    </row>
    <row r="18" spans="1:12" ht="18.75" x14ac:dyDescent="0.25">
      <c r="A18" s="10" t="s">
        <v>23</v>
      </c>
    </row>
    <row r="19" spans="1:12" ht="12.6" customHeight="1" x14ac:dyDescent="0.25">
      <c r="A19" s="10"/>
      <c r="K19" s="15"/>
      <c r="L19" s="15"/>
    </row>
    <row r="20" spans="1:12" ht="15.6" customHeight="1" x14ac:dyDescent="0.25">
      <c r="A20" s="12" t="s">
        <v>2</v>
      </c>
      <c r="B20" s="153" t="s">
        <v>24</v>
      </c>
      <c r="C20" s="158"/>
      <c r="D20" s="158"/>
      <c r="E20" s="153" t="s">
        <v>24</v>
      </c>
      <c r="F20" s="158"/>
      <c r="G20" s="158"/>
      <c r="H20" s="153" t="s">
        <v>25</v>
      </c>
      <c r="I20" s="154"/>
      <c r="J20" s="154"/>
      <c r="K20" s="154"/>
      <c r="L20" s="154"/>
    </row>
    <row r="21" spans="1:12" ht="31.5" customHeight="1" x14ac:dyDescent="0.25">
      <c r="A21" s="12">
        <v>1</v>
      </c>
      <c r="B21" s="128" t="s">
        <v>273</v>
      </c>
      <c r="C21" s="129"/>
      <c r="D21" s="129"/>
      <c r="E21" s="129"/>
      <c r="F21" s="129"/>
      <c r="G21" s="130"/>
      <c r="H21" s="153" t="s">
        <v>276</v>
      </c>
      <c r="I21" s="154"/>
      <c r="J21" s="154"/>
      <c r="K21" s="154"/>
      <c r="L21" s="154"/>
    </row>
    <row r="22" spans="1:12" ht="30" customHeight="1" x14ac:dyDescent="0.25">
      <c r="A22" s="12">
        <v>2</v>
      </c>
      <c r="B22" s="128" t="s">
        <v>274</v>
      </c>
      <c r="C22" s="129"/>
      <c r="D22" s="129"/>
      <c r="E22" s="129"/>
      <c r="F22" s="129"/>
      <c r="G22" s="130"/>
      <c r="H22" s="153" t="s">
        <v>275</v>
      </c>
      <c r="I22" s="154"/>
      <c r="J22" s="154"/>
      <c r="K22" s="154"/>
      <c r="L22" s="154"/>
    </row>
    <row r="23" spans="1:12" ht="15.75" customHeight="1" x14ac:dyDescent="0.25">
      <c r="A23" s="12">
        <v>3</v>
      </c>
      <c r="B23" s="128" t="s">
        <v>208</v>
      </c>
      <c r="C23" s="129"/>
      <c r="D23" s="129"/>
      <c r="E23" s="129"/>
      <c r="F23" s="129"/>
      <c r="G23" s="130"/>
      <c r="H23" s="153" t="s">
        <v>209</v>
      </c>
      <c r="I23" s="154"/>
      <c r="J23" s="154"/>
      <c r="K23" s="154"/>
      <c r="L23" s="154"/>
    </row>
    <row r="24" spans="1:12" ht="15.75" customHeight="1" x14ac:dyDescent="0.25">
      <c r="A24" s="12">
        <v>4</v>
      </c>
      <c r="B24" s="128" t="s">
        <v>237</v>
      </c>
      <c r="C24" s="129"/>
      <c r="D24" s="129"/>
      <c r="E24" s="129"/>
      <c r="F24" s="129"/>
      <c r="G24" s="130"/>
      <c r="H24" s="153" t="s">
        <v>277</v>
      </c>
      <c r="I24" s="154"/>
      <c r="J24" s="154"/>
      <c r="K24" s="154"/>
      <c r="L24" s="154"/>
    </row>
    <row r="25" spans="1:12" ht="15.75" customHeight="1" x14ac:dyDescent="0.25">
      <c r="A25" s="12">
        <v>5</v>
      </c>
      <c r="B25" s="128" t="s">
        <v>212</v>
      </c>
      <c r="C25" s="129"/>
      <c r="D25" s="129"/>
      <c r="E25" s="129"/>
      <c r="F25" s="129"/>
      <c r="G25" s="130"/>
      <c r="H25" s="153" t="s">
        <v>213</v>
      </c>
      <c r="I25" s="154"/>
      <c r="J25" s="154"/>
      <c r="K25" s="154"/>
      <c r="L25" s="154"/>
    </row>
    <row r="26" spans="1:12" ht="15.75" customHeight="1" x14ac:dyDescent="0.25">
      <c r="A26" s="69">
        <v>6</v>
      </c>
      <c r="B26" s="128" t="s">
        <v>214</v>
      </c>
      <c r="C26" s="129"/>
      <c r="D26" s="129"/>
      <c r="E26" s="129"/>
      <c r="F26" s="129"/>
      <c r="G26" s="130"/>
      <c r="H26" s="153" t="s">
        <v>230</v>
      </c>
      <c r="I26" s="154"/>
      <c r="J26" s="154"/>
      <c r="K26" s="154"/>
      <c r="L26" s="154"/>
    </row>
    <row r="27" spans="1:12" ht="15.75" customHeight="1" x14ac:dyDescent="0.25">
      <c r="A27" s="69">
        <v>7</v>
      </c>
      <c r="B27" s="128" t="s">
        <v>235</v>
      </c>
      <c r="C27" s="129"/>
      <c r="D27" s="129"/>
      <c r="E27" s="129"/>
      <c r="F27" s="129"/>
      <c r="G27" s="130"/>
      <c r="H27" s="153" t="s">
        <v>236</v>
      </c>
      <c r="I27" s="154"/>
      <c r="J27" s="154"/>
      <c r="K27" s="154"/>
      <c r="L27" s="154"/>
    </row>
  </sheetData>
  <mergeCells count="27">
    <mergeCell ref="H22:L22"/>
    <mergeCell ref="E4:G4"/>
    <mergeCell ref="A2:L2"/>
    <mergeCell ref="B20:D20"/>
    <mergeCell ref="A4:A5"/>
    <mergeCell ref="B4:D4"/>
    <mergeCell ref="H4:H5"/>
    <mergeCell ref="I4:K4"/>
    <mergeCell ref="L4:L5"/>
    <mergeCell ref="E20:G20"/>
    <mergeCell ref="H20:L20"/>
    <mergeCell ref="H26:L26"/>
    <mergeCell ref="H27:L27"/>
    <mergeCell ref="B27:G27"/>
    <mergeCell ref="B26:G26"/>
    <mergeCell ref="A11:I11"/>
    <mergeCell ref="A12:I12"/>
    <mergeCell ref="A13:I13"/>
    <mergeCell ref="B22:G22"/>
    <mergeCell ref="B21:G21"/>
    <mergeCell ref="H23:L23"/>
    <mergeCell ref="H24:L24"/>
    <mergeCell ref="H25:L25"/>
    <mergeCell ref="B25:G25"/>
    <mergeCell ref="B24:G24"/>
    <mergeCell ref="B23:G23"/>
    <mergeCell ref="H21:L21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workbookViewId="0">
      <selection activeCell="E7" sqref="E7"/>
    </sheetView>
  </sheetViews>
  <sheetFormatPr defaultRowHeight="15" x14ac:dyDescent="0.25"/>
  <cols>
    <col min="1" max="1" width="8.7109375" customWidth="1"/>
    <col min="2" max="2" width="50.140625" customWidth="1"/>
    <col min="3" max="4" width="15.42578125" customWidth="1"/>
    <col min="5" max="5" width="15.85546875" customWidth="1"/>
  </cols>
  <sheetData>
    <row r="1" spans="1:5" ht="18.75" x14ac:dyDescent="0.25">
      <c r="A1" s="11" t="s">
        <v>27</v>
      </c>
    </row>
    <row r="2" spans="1:5" x14ac:dyDescent="0.25">
      <c r="A2" s="159" t="s">
        <v>28</v>
      </c>
      <c r="B2" s="127"/>
      <c r="C2" s="127"/>
      <c r="D2" s="127"/>
      <c r="E2" s="127"/>
    </row>
    <row r="3" spans="1:5" ht="18" x14ac:dyDescent="0.3">
      <c r="A3" s="4"/>
    </row>
    <row r="4" spans="1:5" ht="63" x14ac:dyDescent="0.25">
      <c r="A4" s="27" t="s">
        <v>2</v>
      </c>
      <c r="B4" s="27" t="s">
        <v>15</v>
      </c>
      <c r="C4" s="27" t="s">
        <v>29</v>
      </c>
      <c r="D4" s="27" t="s">
        <v>30</v>
      </c>
      <c r="E4" s="27" t="s">
        <v>31</v>
      </c>
    </row>
    <row r="5" spans="1:5" ht="15.75" x14ac:dyDescent="0.25">
      <c r="A5" s="27">
        <v>1</v>
      </c>
      <c r="B5" s="27">
        <v>2</v>
      </c>
      <c r="C5" s="27">
        <v>3</v>
      </c>
      <c r="D5" s="27">
        <v>4</v>
      </c>
      <c r="E5" s="27">
        <v>5</v>
      </c>
    </row>
    <row r="6" spans="1:5" ht="15.75" x14ac:dyDescent="0.25">
      <c r="A6" s="56">
        <v>1</v>
      </c>
      <c r="B6" s="57" t="s">
        <v>32</v>
      </c>
      <c r="C6" s="80">
        <v>40995</v>
      </c>
      <c r="D6" s="80">
        <v>41382.6</v>
      </c>
      <c r="E6" s="80">
        <v>0.95</v>
      </c>
    </row>
    <row r="7" spans="1:5" ht="15.75" x14ac:dyDescent="0.25">
      <c r="A7" s="56"/>
      <c r="B7" s="57" t="s">
        <v>33</v>
      </c>
      <c r="C7" s="80"/>
      <c r="D7" s="80"/>
      <c r="E7" s="80"/>
    </row>
    <row r="8" spans="1:5" ht="15.75" x14ac:dyDescent="0.25">
      <c r="A8" s="56" t="s">
        <v>44</v>
      </c>
      <c r="B8" s="57" t="s">
        <v>34</v>
      </c>
      <c r="C8" s="80">
        <v>30599.4</v>
      </c>
      <c r="D8" s="80">
        <v>30599.4</v>
      </c>
      <c r="E8" s="80">
        <v>0</v>
      </c>
    </row>
    <row r="9" spans="1:5" ht="15.75" x14ac:dyDescent="0.25">
      <c r="A9" s="56"/>
      <c r="B9" s="57" t="s">
        <v>79</v>
      </c>
      <c r="C9" s="80"/>
      <c r="D9" s="80"/>
      <c r="E9" s="80"/>
    </row>
    <row r="10" spans="1:5" ht="15.75" x14ac:dyDescent="0.25">
      <c r="A10" s="56" t="s">
        <v>81</v>
      </c>
      <c r="B10" s="57" t="s">
        <v>35</v>
      </c>
      <c r="C10" s="80">
        <v>13968.1</v>
      </c>
      <c r="D10" s="80">
        <v>12364.1</v>
      </c>
      <c r="E10" s="80">
        <v>-11.5</v>
      </c>
    </row>
    <row r="11" spans="1:5" ht="15.75" x14ac:dyDescent="0.25">
      <c r="A11" s="56" t="s">
        <v>45</v>
      </c>
      <c r="B11" s="57" t="s">
        <v>82</v>
      </c>
      <c r="C11" s="80">
        <v>2522.8000000000002</v>
      </c>
      <c r="D11" s="80">
        <v>2522.8000000000002</v>
      </c>
      <c r="E11" s="80">
        <v>0</v>
      </c>
    </row>
    <row r="12" spans="1:5" ht="15.75" x14ac:dyDescent="0.25">
      <c r="A12" s="56"/>
      <c r="B12" s="57" t="s">
        <v>79</v>
      </c>
      <c r="C12" s="80"/>
      <c r="D12" s="80"/>
      <c r="E12" s="80"/>
    </row>
    <row r="13" spans="1:5" ht="15.75" x14ac:dyDescent="0.25">
      <c r="A13" s="56" t="s">
        <v>83</v>
      </c>
      <c r="B13" s="58" t="s">
        <v>35</v>
      </c>
      <c r="C13" s="80">
        <v>424.3</v>
      </c>
      <c r="D13" s="80">
        <v>284.7</v>
      </c>
      <c r="E13" s="80">
        <v>-32.9</v>
      </c>
    </row>
    <row r="14" spans="1:5" ht="15.75" x14ac:dyDescent="0.25">
      <c r="A14" s="56" t="s">
        <v>46</v>
      </c>
      <c r="B14" s="58" t="s">
        <v>286</v>
      </c>
      <c r="C14" s="80">
        <v>4986.8</v>
      </c>
      <c r="D14" s="80">
        <v>5191.8999999999996</v>
      </c>
      <c r="E14" s="80">
        <v>4.0999999999999996</v>
      </c>
    </row>
    <row r="15" spans="1:5" ht="15.75" x14ac:dyDescent="0.25">
      <c r="A15" s="56"/>
      <c r="B15" s="58" t="s">
        <v>79</v>
      </c>
      <c r="C15" s="96"/>
      <c r="D15" s="96"/>
      <c r="E15" s="96"/>
    </row>
    <row r="16" spans="1:5" ht="15.75" x14ac:dyDescent="0.25">
      <c r="A16" s="56" t="s">
        <v>287</v>
      </c>
      <c r="B16" s="57" t="s">
        <v>35</v>
      </c>
      <c r="C16" s="96">
        <v>52</v>
      </c>
      <c r="D16" s="96">
        <v>35</v>
      </c>
      <c r="E16" s="96">
        <v>-32.700000000000003</v>
      </c>
    </row>
    <row r="17" spans="1:5" ht="15.75" x14ac:dyDescent="0.25">
      <c r="A17" s="56" t="s">
        <v>285</v>
      </c>
      <c r="B17" s="58" t="s">
        <v>84</v>
      </c>
      <c r="C17" s="96">
        <v>2886</v>
      </c>
      <c r="D17" s="96">
        <v>3068.5</v>
      </c>
      <c r="E17" s="96">
        <v>6.3</v>
      </c>
    </row>
    <row r="18" spans="1:5" ht="15.75" x14ac:dyDescent="0.25">
      <c r="A18" s="56">
        <v>2</v>
      </c>
      <c r="B18" s="57" t="s">
        <v>36</v>
      </c>
      <c r="C18" s="80">
        <v>588</v>
      </c>
      <c r="D18" s="80">
        <v>681.5</v>
      </c>
      <c r="E18" s="80">
        <v>15.9</v>
      </c>
    </row>
    <row r="19" spans="1:5" ht="15.75" x14ac:dyDescent="0.25">
      <c r="A19" s="56"/>
      <c r="B19" s="57" t="s">
        <v>33</v>
      </c>
      <c r="C19" s="80"/>
      <c r="D19" s="80"/>
      <c r="E19" s="80"/>
    </row>
    <row r="20" spans="1:5" ht="15.75" x14ac:dyDescent="0.25">
      <c r="A20" s="56" t="s">
        <v>47</v>
      </c>
      <c r="B20" s="57" t="s">
        <v>85</v>
      </c>
      <c r="C20" s="80">
        <v>588</v>
      </c>
      <c r="D20" s="80">
        <v>681.5</v>
      </c>
      <c r="E20" s="80">
        <v>15.9</v>
      </c>
    </row>
    <row r="21" spans="1:5" ht="15.75" x14ac:dyDescent="0.25">
      <c r="A21" s="56"/>
      <c r="B21" s="57" t="s">
        <v>79</v>
      </c>
      <c r="C21" s="80"/>
      <c r="D21" s="80"/>
      <c r="E21" s="80"/>
    </row>
    <row r="22" spans="1:5" ht="15.75" x14ac:dyDescent="0.25">
      <c r="A22" s="56" t="s">
        <v>86</v>
      </c>
      <c r="B22" s="57" t="s">
        <v>37</v>
      </c>
      <c r="C22" s="80">
        <v>588</v>
      </c>
      <c r="D22" s="80">
        <v>681.5</v>
      </c>
      <c r="E22" s="80">
        <v>15.9</v>
      </c>
    </row>
    <row r="23" spans="1:5" ht="34.5" customHeight="1" x14ac:dyDescent="0.25">
      <c r="A23" s="56" t="s">
        <v>87</v>
      </c>
      <c r="B23" s="57" t="s">
        <v>38</v>
      </c>
      <c r="C23" s="80"/>
      <c r="D23" s="80"/>
      <c r="E23" s="80"/>
    </row>
    <row r="24" spans="1:5" ht="15.75" x14ac:dyDescent="0.25">
      <c r="A24" s="56" t="s">
        <v>48</v>
      </c>
      <c r="B24" s="57" t="s">
        <v>88</v>
      </c>
      <c r="C24" s="80"/>
      <c r="D24" s="80"/>
      <c r="E24" s="80"/>
    </row>
    <row r="25" spans="1:5" ht="31.5" x14ac:dyDescent="0.25">
      <c r="A25" s="56" t="s">
        <v>90</v>
      </c>
      <c r="B25" s="57" t="s">
        <v>89</v>
      </c>
      <c r="C25" s="80">
        <v>186.2</v>
      </c>
      <c r="D25" s="80">
        <v>198.1</v>
      </c>
      <c r="E25" s="80">
        <v>6.4</v>
      </c>
    </row>
    <row r="26" spans="1:5" ht="31.5" x14ac:dyDescent="0.25">
      <c r="A26" s="56" t="s">
        <v>91</v>
      </c>
      <c r="B26" s="57" t="s">
        <v>39</v>
      </c>
      <c r="C26" s="80">
        <v>466.4</v>
      </c>
      <c r="D26" s="80">
        <v>201.1</v>
      </c>
      <c r="E26" s="80">
        <v>-56.9</v>
      </c>
    </row>
    <row r="27" spans="1:5" ht="15.75" x14ac:dyDescent="0.25">
      <c r="A27" s="56" t="s">
        <v>92</v>
      </c>
      <c r="B27" s="57" t="s">
        <v>40</v>
      </c>
      <c r="C27" s="80"/>
      <c r="D27" s="80"/>
      <c r="E27" s="80"/>
    </row>
    <row r="28" spans="1:5" ht="15.75" x14ac:dyDescent="0.25">
      <c r="A28" s="56"/>
      <c r="B28" s="57" t="s">
        <v>33</v>
      </c>
      <c r="C28" s="80"/>
      <c r="D28" s="80"/>
      <c r="E28" s="80"/>
    </row>
    <row r="29" spans="1:5" ht="15.75" x14ac:dyDescent="0.25">
      <c r="A29" s="56" t="s">
        <v>93</v>
      </c>
      <c r="B29" s="57" t="s">
        <v>41</v>
      </c>
      <c r="C29" s="80"/>
      <c r="D29" s="80"/>
      <c r="E29" s="80"/>
    </row>
    <row r="30" spans="1:5" ht="15.75" x14ac:dyDescent="0.25">
      <c r="A30" s="56" t="s">
        <v>94</v>
      </c>
      <c r="B30" s="57" t="s">
        <v>95</v>
      </c>
      <c r="C30" s="80">
        <v>90.6</v>
      </c>
      <c r="D30" s="80">
        <v>204.8</v>
      </c>
      <c r="E30" s="80">
        <v>126</v>
      </c>
    </row>
    <row r="31" spans="1:5" ht="15.75" x14ac:dyDescent="0.25">
      <c r="A31" s="56"/>
      <c r="B31" s="57" t="s">
        <v>79</v>
      </c>
      <c r="C31" s="80"/>
      <c r="D31" s="80"/>
      <c r="E31" s="80"/>
    </row>
    <row r="32" spans="1:5" ht="15.75" x14ac:dyDescent="0.25">
      <c r="A32" s="56" t="s">
        <v>96</v>
      </c>
      <c r="B32" s="57" t="s">
        <v>42</v>
      </c>
      <c r="C32" s="80"/>
      <c r="D32" s="80"/>
      <c r="E32" s="80"/>
    </row>
    <row r="33" spans="1:5" ht="64.5" customHeight="1" x14ac:dyDescent="0.25">
      <c r="A33" s="56" t="s">
        <v>162</v>
      </c>
      <c r="B33" s="57" t="s">
        <v>161</v>
      </c>
      <c r="C33" s="80"/>
      <c r="D33" s="80"/>
      <c r="E33" s="80"/>
    </row>
    <row r="34" spans="1:5" ht="18.75" x14ac:dyDescent="0.25">
      <c r="A34" s="55"/>
    </row>
    <row r="35" spans="1:5" x14ac:dyDescent="0.25">
      <c r="A35" s="159" t="s">
        <v>22</v>
      </c>
      <c r="B35" s="127"/>
      <c r="C35" s="127"/>
      <c r="D35" s="127"/>
      <c r="E35" s="127"/>
    </row>
    <row r="37" spans="1:5" ht="18.75" x14ac:dyDescent="0.3">
      <c r="A37" s="20" t="s">
        <v>163</v>
      </c>
    </row>
    <row r="38" spans="1:5" ht="16.350000000000001" customHeight="1" x14ac:dyDescent="0.25">
      <c r="A38" s="160"/>
      <c r="B38" s="161"/>
      <c r="C38" s="161"/>
      <c r="D38" s="161"/>
      <c r="E38" s="161"/>
    </row>
    <row r="39" spans="1:5" ht="18.75" x14ac:dyDescent="0.25">
      <c r="A39" s="162"/>
      <c r="B39" s="129"/>
      <c r="C39" s="129"/>
      <c r="D39" s="129"/>
      <c r="E39" s="129"/>
    </row>
    <row r="41" spans="1:5" x14ac:dyDescent="0.25">
      <c r="A41" s="157" t="s">
        <v>164</v>
      </c>
      <c r="B41" s="126"/>
      <c r="C41" s="126"/>
      <c r="D41" s="126"/>
      <c r="E41" s="126"/>
    </row>
    <row r="42" spans="1:5" x14ac:dyDescent="0.25">
      <c r="A42" s="159" t="s">
        <v>43</v>
      </c>
      <c r="B42" s="127"/>
      <c r="C42" s="127"/>
      <c r="D42" s="127"/>
      <c r="E42" s="127"/>
    </row>
    <row r="43" spans="1:5" x14ac:dyDescent="0.25">
      <c r="A43" s="159" t="s">
        <v>50</v>
      </c>
      <c r="B43" s="127"/>
      <c r="C43" s="127"/>
      <c r="D43" s="127"/>
      <c r="E43" s="127"/>
    </row>
    <row r="44" spans="1:5" ht="7.35" customHeight="1" x14ac:dyDescent="0.25"/>
    <row r="45" spans="1:5" ht="18.75" x14ac:dyDescent="0.3">
      <c r="A45" s="20" t="s">
        <v>49</v>
      </c>
    </row>
    <row r="46" spans="1:5" ht="18.75" x14ac:dyDescent="0.25">
      <c r="A46" s="160"/>
      <c r="B46" s="161"/>
      <c r="C46" s="161"/>
      <c r="D46" s="161"/>
      <c r="E46" s="161"/>
    </row>
    <row r="47" spans="1:5" ht="18.75" x14ac:dyDescent="0.25">
      <c r="A47" s="162"/>
      <c r="B47" s="129"/>
      <c r="C47" s="129"/>
      <c r="D47" s="129"/>
      <c r="E47" s="129"/>
    </row>
  </sheetData>
  <mergeCells count="9">
    <mergeCell ref="A2:E2"/>
    <mergeCell ref="A35:E35"/>
    <mergeCell ref="A43:E43"/>
    <mergeCell ref="A46:E46"/>
    <mergeCell ref="A47:E47"/>
    <mergeCell ref="A38:E38"/>
    <mergeCell ref="A39:E39"/>
    <mergeCell ref="A41:E41"/>
    <mergeCell ref="A42:E42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32"/>
  <sheetViews>
    <sheetView topLeftCell="A22" workbookViewId="0">
      <selection activeCell="O8" sqref="O8"/>
    </sheetView>
  </sheetViews>
  <sheetFormatPr defaultRowHeight="15" x14ac:dyDescent="0.25"/>
  <cols>
    <col min="1" max="1" width="1.140625" customWidth="1"/>
    <col min="2" max="2" width="8.42578125" customWidth="1"/>
    <col min="3" max="3" width="47.140625" customWidth="1"/>
    <col min="4" max="4" width="12.5703125" customWidth="1"/>
    <col min="5" max="5" width="12.7109375" customWidth="1"/>
    <col min="6" max="6" width="19" customWidth="1"/>
    <col min="7" max="7" width="14.42578125" customWidth="1"/>
    <col min="8" max="8" width="62.85546875" customWidth="1"/>
    <col min="9" max="9" width="16.5703125" customWidth="1"/>
    <col min="10" max="10" width="15.42578125" customWidth="1"/>
    <col min="11" max="11" width="19.28515625" customWidth="1"/>
    <col min="12" max="12" width="14.42578125" customWidth="1"/>
    <col min="13" max="13" width="17" customWidth="1"/>
    <col min="14" max="14" width="14.140625" customWidth="1"/>
    <col min="15" max="15" width="11.5703125" customWidth="1"/>
    <col min="16" max="16" width="10.5703125" customWidth="1"/>
  </cols>
  <sheetData>
    <row r="2" spans="2:16" ht="18.75" x14ac:dyDescent="0.3">
      <c r="B2" s="21" t="s">
        <v>51</v>
      </c>
    </row>
    <row r="4" spans="2:16" ht="14.45" customHeight="1" x14ac:dyDescent="0.25">
      <c r="B4" s="165" t="s">
        <v>2</v>
      </c>
      <c r="C4" s="165" t="s">
        <v>52</v>
      </c>
      <c r="D4" s="165" t="s">
        <v>53</v>
      </c>
      <c r="E4" s="164" t="s">
        <v>278</v>
      </c>
      <c r="F4" s="164"/>
      <c r="G4" s="164"/>
      <c r="H4" s="164"/>
      <c r="I4" s="164"/>
      <c r="J4" s="164" t="s">
        <v>279</v>
      </c>
      <c r="K4" s="164"/>
      <c r="L4" s="164"/>
      <c r="M4" s="164"/>
      <c r="N4" s="164"/>
      <c r="O4" s="164" t="s">
        <v>59</v>
      </c>
      <c r="P4" s="163" t="s">
        <v>60</v>
      </c>
    </row>
    <row r="5" spans="2:16" ht="59.45" customHeight="1" x14ac:dyDescent="0.25">
      <c r="B5" s="165"/>
      <c r="C5" s="165"/>
      <c r="D5" s="165"/>
      <c r="E5" s="23" t="s">
        <v>54</v>
      </c>
      <c r="F5" s="23" t="s">
        <v>55</v>
      </c>
      <c r="G5" s="23" t="s">
        <v>56</v>
      </c>
      <c r="H5" s="23" t="s">
        <v>57</v>
      </c>
      <c r="I5" s="23" t="s">
        <v>58</v>
      </c>
      <c r="J5" s="23" t="s">
        <v>54</v>
      </c>
      <c r="K5" s="23" t="s">
        <v>55</v>
      </c>
      <c r="L5" s="23" t="s">
        <v>56</v>
      </c>
      <c r="M5" s="23" t="s">
        <v>57</v>
      </c>
      <c r="N5" s="23" t="s">
        <v>58</v>
      </c>
      <c r="O5" s="164"/>
      <c r="P5" s="163"/>
    </row>
    <row r="6" spans="2:16" ht="15.6" x14ac:dyDescent="0.3">
      <c r="B6" s="22">
        <v>1</v>
      </c>
      <c r="C6" s="22">
        <f>B6+1</f>
        <v>2</v>
      </c>
      <c r="D6" s="22">
        <f t="shared" ref="D6:P6" si="0">C6+1</f>
        <v>3</v>
      </c>
      <c r="E6" s="22">
        <f t="shared" si="0"/>
        <v>4</v>
      </c>
      <c r="F6" s="22">
        <f t="shared" si="0"/>
        <v>5</v>
      </c>
      <c r="G6" s="22">
        <f t="shared" si="0"/>
        <v>6</v>
      </c>
      <c r="H6" s="22">
        <f t="shared" si="0"/>
        <v>7</v>
      </c>
      <c r="I6" s="22">
        <f t="shared" si="0"/>
        <v>8</v>
      </c>
      <c r="J6" s="22">
        <f t="shared" si="0"/>
        <v>9</v>
      </c>
      <c r="K6" s="22">
        <f t="shared" si="0"/>
        <v>10</v>
      </c>
      <c r="L6" s="22">
        <f t="shared" si="0"/>
        <v>11</v>
      </c>
      <c r="M6" s="22">
        <f t="shared" si="0"/>
        <v>12</v>
      </c>
      <c r="N6" s="22">
        <f t="shared" si="0"/>
        <v>13</v>
      </c>
      <c r="O6" s="22">
        <f t="shared" si="0"/>
        <v>14</v>
      </c>
      <c r="P6" s="25">
        <f t="shared" si="0"/>
        <v>15</v>
      </c>
    </row>
    <row r="7" spans="2:16" ht="99" customHeight="1" x14ac:dyDescent="0.25">
      <c r="B7" s="22">
        <v>1</v>
      </c>
      <c r="C7" s="22" t="s">
        <v>254</v>
      </c>
      <c r="D7" s="86">
        <v>645.5</v>
      </c>
      <c r="E7" s="22">
        <v>100</v>
      </c>
      <c r="F7" s="22">
        <v>100</v>
      </c>
      <c r="G7" s="22">
        <v>100</v>
      </c>
      <c r="H7" s="22">
        <v>100</v>
      </c>
      <c r="I7" s="22">
        <v>100</v>
      </c>
      <c r="J7" s="22">
        <v>162.1</v>
      </c>
      <c r="K7" s="22">
        <v>71.2</v>
      </c>
      <c r="L7" s="22">
        <v>38.5</v>
      </c>
      <c r="M7" s="22">
        <v>189.6</v>
      </c>
      <c r="N7" s="22">
        <v>461.4</v>
      </c>
      <c r="O7" s="22">
        <v>209</v>
      </c>
      <c r="P7" s="25"/>
    </row>
    <row r="8" spans="2:16" ht="93.75" customHeight="1" x14ac:dyDescent="0.25">
      <c r="B8" s="22">
        <v>2</v>
      </c>
      <c r="C8" s="22" t="s">
        <v>229</v>
      </c>
      <c r="D8" s="86">
        <v>5204.4924600000004</v>
      </c>
      <c r="E8" s="22">
        <v>114</v>
      </c>
      <c r="F8" s="22">
        <v>114</v>
      </c>
      <c r="G8" s="22">
        <v>114</v>
      </c>
      <c r="H8" s="22">
        <v>114</v>
      </c>
      <c r="I8" s="22">
        <v>114</v>
      </c>
      <c r="J8" s="22">
        <v>1003</v>
      </c>
      <c r="K8" s="22">
        <v>229.4</v>
      </c>
      <c r="L8" s="22">
        <v>773.9</v>
      </c>
      <c r="M8" s="22">
        <v>1539.6</v>
      </c>
      <c r="N8" s="22">
        <v>3545.9</v>
      </c>
      <c r="O8" s="22">
        <v>310</v>
      </c>
      <c r="P8" s="25"/>
    </row>
    <row r="10" spans="2:16" s="2" customFormat="1" ht="15.75" x14ac:dyDescent="0.25">
      <c r="B10" s="2" t="s">
        <v>61</v>
      </c>
      <c r="C10" s="2" t="s">
        <v>62</v>
      </c>
    </row>
    <row r="12" spans="2:16" ht="18.75" x14ac:dyDescent="0.3">
      <c r="B12" s="21" t="s">
        <v>63</v>
      </c>
    </row>
    <row r="14" spans="2:16" ht="67.7" customHeight="1" x14ac:dyDescent="0.25">
      <c r="B14" s="165" t="s">
        <v>64</v>
      </c>
      <c r="C14" s="165" t="s">
        <v>65</v>
      </c>
      <c r="D14" s="165"/>
      <c r="E14" s="165"/>
      <c r="F14" s="165" t="s">
        <v>66</v>
      </c>
      <c r="G14" s="165"/>
      <c r="H14" s="165" t="s">
        <v>67</v>
      </c>
      <c r="I14" s="165"/>
      <c r="J14" s="165"/>
      <c r="K14" s="165"/>
      <c r="L14" s="165"/>
      <c r="M14" s="165"/>
      <c r="N14" s="165"/>
      <c r="O14" s="165"/>
      <c r="P14" s="13"/>
    </row>
    <row r="15" spans="2:16" ht="42" customHeight="1" x14ac:dyDescent="0.25">
      <c r="B15" s="158"/>
      <c r="C15" s="165" t="s">
        <v>71</v>
      </c>
      <c r="D15" s="165" t="s">
        <v>71</v>
      </c>
      <c r="E15" s="165" t="s">
        <v>72</v>
      </c>
      <c r="F15" s="165" t="s">
        <v>71</v>
      </c>
      <c r="G15" s="165" t="s">
        <v>71</v>
      </c>
      <c r="H15" s="165" t="s">
        <v>71</v>
      </c>
      <c r="I15" s="165" t="s">
        <v>68</v>
      </c>
      <c r="J15" s="165"/>
      <c r="K15" s="165" t="s">
        <v>77</v>
      </c>
      <c r="L15" s="165" t="s">
        <v>76</v>
      </c>
      <c r="M15" s="165" t="s">
        <v>73</v>
      </c>
      <c r="N15" s="165" t="s">
        <v>74</v>
      </c>
      <c r="O15" s="165" t="s">
        <v>75</v>
      </c>
      <c r="P15" s="13"/>
    </row>
    <row r="16" spans="2:16" ht="91.7" customHeight="1" x14ac:dyDescent="0.25">
      <c r="B16" s="158"/>
      <c r="C16" s="158"/>
      <c r="D16" s="158"/>
      <c r="E16" s="158"/>
      <c r="F16" s="158"/>
      <c r="G16" s="158"/>
      <c r="H16" s="158"/>
      <c r="I16" s="23" t="s">
        <v>70</v>
      </c>
      <c r="J16" s="23" t="s">
        <v>69</v>
      </c>
      <c r="K16" s="158"/>
      <c r="L16" s="158"/>
      <c r="M16" s="158"/>
      <c r="N16" s="158"/>
      <c r="O16" s="158"/>
    </row>
    <row r="17" spans="2:15" ht="15.75" x14ac:dyDescent="0.25">
      <c r="B17" s="25">
        <v>1</v>
      </c>
      <c r="C17" s="25">
        <f>B17+1</f>
        <v>2</v>
      </c>
      <c r="D17" s="25">
        <f t="shared" ref="D17:O17" si="1">C17+1</f>
        <v>3</v>
      </c>
      <c r="E17" s="25">
        <f t="shared" si="1"/>
        <v>4</v>
      </c>
      <c r="F17" s="25">
        <f t="shared" si="1"/>
        <v>5</v>
      </c>
      <c r="G17" s="25">
        <f t="shared" si="1"/>
        <v>6</v>
      </c>
      <c r="H17" s="25">
        <f t="shared" si="1"/>
        <v>7</v>
      </c>
      <c r="I17" s="25">
        <f t="shared" si="1"/>
        <v>8</v>
      </c>
      <c r="J17" s="25">
        <f t="shared" si="1"/>
        <v>9</v>
      </c>
      <c r="K17" s="25">
        <f t="shared" si="1"/>
        <v>10</v>
      </c>
      <c r="L17" s="25">
        <f t="shared" si="1"/>
        <v>11</v>
      </c>
      <c r="M17" s="25">
        <f t="shared" si="1"/>
        <v>12</v>
      </c>
      <c r="N17" s="25">
        <f t="shared" si="1"/>
        <v>13</v>
      </c>
      <c r="O17" s="25">
        <f t="shared" si="1"/>
        <v>14</v>
      </c>
    </row>
    <row r="18" spans="2:15" ht="50.25" customHeight="1" x14ac:dyDescent="0.25">
      <c r="B18" s="166" t="s">
        <v>245</v>
      </c>
      <c r="C18" s="166" t="s">
        <v>217</v>
      </c>
      <c r="D18" s="166" t="s">
        <v>218</v>
      </c>
      <c r="E18" s="166" t="s">
        <v>218</v>
      </c>
      <c r="F18" s="166" t="s">
        <v>219</v>
      </c>
      <c r="G18" s="166" t="s">
        <v>220</v>
      </c>
      <c r="H18" s="87" t="s">
        <v>255</v>
      </c>
      <c r="I18" s="85" t="s">
        <v>256</v>
      </c>
      <c r="J18" s="85">
        <v>744</v>
      </c>
      <c r="K18" s="85">
        <v>100</v>
      </c>
      <c r="L18" s="85">
        <v>100</v>
      </c>
      <c r="M18" s="85"/>
      <c r="N18" s="85"/>
      <c r="O18" s="85"/>
    </row>
    <row r="19" spans="2:15" ht="33.75" customHeight="1" x14ac:dyDescent="0.25">
      <c r="B19" s="167"/>
      <c r="C19" s="167"/>
      <c r="D19" s="167"/>
      <c r="E19" s="167"/>
      <c r="F19" s="167"/>
      <c r="G19" s="167"/>
      <c r="H19" s="87" t="s">
        <v>257</v>
      </c>
      <c r="I19" s="85" t="s">
        <v>256</v>
      </c>
      <c r="J19" s="85">
        <v>744</v>
      </c>
      <c r="K19" s="85">
        <v>100</v>
      </c>
      <c r="L19" s="85">
        <v>100</v>
      </c>
      <c r="M19" s="85"/>
      <c r="N19" s="85"/>
      <c r="O19" s="85"/>
    </row>
    <row r="20" spans="2:15" ht="32.25" customHeight="1" x14ac:dyDescent="0.25">
      <c r="B20" s="167"/>
      <c r="C20" s="167"/>
      <c r="D20" s="167"/>
      <c r="E20" s="167"/>
      <c r="F20" s="167"/>
      <c r="G20" s="167"/>
      <c r="H20" s="87" t="s">
        <v>258</v>
      </c>
      <c r="I20" s="85" t="s">
        <v>256</v>
      </c>
      <c r="J20" s="85">
        <v>744</v>
      </c>
      <c r="K20" s="85">
        <v>100</v>
      </c>
      <c r="L20" s="85">
        <v>100</v>
      </c>
      <c r="M20" s="85"/>
      <c r="N20" s="85"/>
      <c r="O20" s="85"/>
    </row>
    <row r="21" spans="2:15" ht="45.75" customHeight="1" x14ac:dyDescent="0.25">
      <c r="B21" s="167"/>
      <c r="C21" s="167"/>
      <c r="D21" s="167"/>
      <c r="E21" s="167"/>
      <c r="F21" s="167"/>
      <c r="G21" s="167"/>
      <c r="H21" s="87" t="s">
        <v>259</v>
      </c>
      <c r="I21" s="85" t="s">
        <v>256</v>
      </c>
      <c r="J21" s="85">
        <v>744</v>
      </c>
      <c r="K21" s="85">
        <v>100</v>
      </c>
      <c r="L21" s="85">
        <v>100</v>
      </c>
      <c r="M21" s="85"/>
      <c r="N21" s="85"/>
      <c r="O21" s="85"/>
    </row>
    <row r="22" spans="2:15" ht="80.25" customHeight="1" x14ac:dyDescent="0.25">
      <c r="B22" s="168"/>
      <c r="C22" s="168"/>
      <c r="D22" s="168"/>
      <c r="E22" s="168"/>
      <c r="F22" s="168"/>
      <c r="G22" s="168"/>
      <c r="H22" s="88" t="s">
        <v>260</v>
      </c>
      <c r="I22" s="85" t="s">
        <v>256</v>
      </c>
      <c r="J22" s="85">
        <v>744</v>
      </c>
      <c r="K22" s="85">
        <v>100</v>
      </c>
      <c r="L22" s="85">
        <v>100</v>
      </c>
      <c r="M22" s="88"/>
      <c r="N22" s="88"/>
      <c r="O22" s="88"/>
    </row>
    <row r="23" spans="2:15" ht="44.25" customHeight="1" x14ac:dyDescent="0.25">
      <c r="B23" s="166" t="s">
        <v>246</v>
      </c>
      <c r="C23" s="166" t="s">
        <v>221</v>
      </c>
      <c r="D23" s="166" t="s">
        <v>217</v>
      </c>
      <c r="E23" s="166" t="s">
        <v>218</v>
      </c>
      <c r="F23" s="166" t="s">
        <v>222</v>
      </c>
      <c r="G23" s="166" t="s">
        <v>220</v>
      </c>
      <c r="H23" s="87" t="s">
        <v>255</v>
      </c>
      <c r="I23" s="85" t="s">
        <v>256</v>
      </c>
      <c r="J23" s="85">
        <v>744</v>
      </c>
      <c r="K23" s="85">
        <v>100</v>
      </c>
      <c r="L23" s="85">
        <v>100</v>
      </c>
      <c r="M23" s="88"/>
      <c r="N23" s="88"/>
      <c r="O23" s="88"/>
    </row>
    <row r="24" spans="2:15" ht="33.75" customHeight="1" x14ac:dyDescent="0.25">
      <c r="B24" s="167"/>
      <c r="C24" s="167"/>
      <c r="D24" s="167"/>
      <c r="E24" s="167"/>
      <c r="F24" s="167"/>
      <c r="G24" s="167"/>
      <c r="H24" s="87" t="s">
        <v>257</v>
      </c>
      <c r="I24" s="85" t="s">
        <v>256</v>
      </c>
      <c r="J24" s="85">
        <v>744</v>
      </c>
      <c r="K24" s="85">
        <v>100</v>
      </c>
      <c r="L24" s="85">
        <v>100</v>
      </c>
      <c r="M24" s="88"/>
      <c r="N24" s="88"/>
      <c r="O24" s="88"/>
    </row>
    <row r="25" spans="2:15" ht="36" customHeight="1" x14ac:dyDescent="0.25">
      <c r="B25" s="167"/>
      <c r="C25" s="167"/>
      <c r="D25" s="167"/>
      <c r="E25" s="167"/>
      <c r="F25" s="167"/>
      <c r="G25" s="167"/>
      <c r="H25" s="87" t="s">
        <v>258</v>
      </c>
      <c r="I25" s="85" t="s">
        <v>256</v>
      </c>
      <c r="J25" s="85">
        <v>744</v>
      </c>
      <c r="K25" s="85">
        <v>100</v>
      </c>
      <c r="L25" s="85">
        <v>100</v>
      </c>
      <c r="M25" s="88"/>
      <c r="N25" s="88"/>
      <c r="O25" s="88"/>
    </row>
    <row r="26" spans="2:15" ht="31.5" x14ac:dyDescent="0.25">
      <c r="B26" s="167"/>
      <c r="C26" s="167"/>
      <c r="D26" s="167"/>
      <c r="E26" s="167"/>
      <c r="F26" s="167"/>
      <c r="G26" s="167"/>
      <c r="H26" s="87" t="s">
        <v>259</v>
      </c>
      <c r="I26" s="85" t="s">
        <v>256</v>
      </c>
      <c r="J26" s="85">
        <v>744</v>
      </c>
      <c r="K26" s="85">
        <v>100</v>
      </c>
      <c r="L26" s="85">
        <v>100</v>
      </c>
      <c r="M26" s="88"/>
      <c r="N26" s="88"/>
      <c r="O26" s="88"/>
    </row>
    <row r="27" spans="2:15" ht="82.5" customHeight="1" x14ac:dyDescent="0.25">
      <c r="B27" s="168"/>
      <c r="C27" s="168"/>
      <c r="D27" s="168"/>
      <c r="E27" s="168"/>
      <c r="F27" s="168"/>
      <c r="G27" s="168"/>
      <c r="H27" s="88" t="s">
        <v>260</v>
      </c>
      <c r="I27" s="85" t="s">
        <v>256</v>
      </c>
      <c r="J27" s="85">
        <v>744</v>
      </c>
      <c r="K27" s="85">
        <v>100</v>
      </c>
      <c r="L27" s="85">
        <v>100</v>
      </c>
      <c r="M27" s="88"/>
      <c r="N27" s="88"/>
      <c r="O27" s="88"/>
    </row>
    <row r="28" spans="2:15" ht="46.5" customHeight="1" x14ac:dyDescent="0.25">
      <c r="B28" s="166" t="s">
        <v>247</v>
      </c>
      <c r="C28" s="166" t="s">
        <v>221</v>
      </c>
      <c r="D28" s="166" t="s">
        <v>223</v>
      </c>
      <c r="E28" s="166" t="s">
        <v>218</v>
      </c>
      <c r="F28" s="166" t="s">
        <v>222</v>
      </c>
      <c r="G28" s="166" t="s">
        <v>220</v>
      </c>
      <c r="H28" s="87" t="s">
        <v>255</v>
      </c>
      <c r="I28" s="85" t="s">
        <v>256</v>
      </c>
      <c r="J28" s="85">
        <v>744</v>
      </c>
      <c r="K28" s="85">
        <v>100</v>
      </c>
      <c r="L28" s="85">
        <v>100</v>
      </c>
      <c r="M28" s="88"/>
      <c r="N28" s="88"/>
      <c r="O28" s="88"/>
    </row>
    <row r="29" spans="2:15" ht="30" customHeight="1" x14ac:dyDescent="0.25">
      <c r="B29" s="167"/>
      <c r="C29" s="167"/>
      <c r="D29" s="167"/>
      <c r="E29" s="167"/>
      <c r="F29" s="167"/>
      <c r="G29" s="167"/>
      <c r="H29" s="87" t="s">
        <v>257</v>
      </c>
      <c r="I29" s="85" t="s">
        <v>256</v>
      </c>
      <c r="J29" s="85">
        <v>744</v>
      </c>
      <c r="K29" s="85">
        <v>100</v>
      </c>
      <c r="L29" s="85">
        <v>100</v>
      </c>
      <c r="M29" s="88"/>
      <c r="N29" s="88"/>
      <c r="O29" s="88"/>
    </row>
    <row r="30" spans="2:15" ht="30" customHeight="1" x14ac:dyDescent="0.25">
      <c r="B30" s="167"/>
      <c r="C30" s="167"/>
      <c r="D30" s="167"/>
      <c r="E30" s="167"/>
      <c r="F30" s="167"/>
      <c r="G30" s="167"/>
      <c r="H30" s="87" t="s">
        <v>258</v>
      </c>
      <c r="I30" s="85" t="s">
        <v>256</v>
      </c>
      <c r="J30" s="85">
        <v>744</v>
      </c>
      <c r="K30" s="85">
        <v>100</v>
      </c>
      <c r="L30" s="85">
        <v>100</v>
      </c>
      <c r="M30" s="88"/>
      <c r="N30" s="88"/>
      <c r="O30" s="88"/>
    </row>
    <row r="31" spans="2:15" ht="43.5" customHeight="1" x14ac:dyDescent="0.25">
      <c r="B31" s="167"/>
      <c r="C31" s="167"/>
      <c r="D31" s="167"/>
      <c r="E31" s="167"/>
      <c r="F31" s="167"/>
      <c r="G31" s="167"/>
      <c r="H31" s="87" t="s">
        <v>259</v>
      </c>
      <c r="I31" s="85" t="s">
        <v>256</v>
      </c>
      <c r="J31" s="85">
        <v>744</v>
      </c>
      <c r="K31" s="85">
        <v>100</v>
      </c>
      <c r="L31" s="85">
        <v>100</v>
      </c>
      <c r="M31" s="88"/>
      <c r="N31" s="88"/>
      <c r="O31" s="88"/>
    </row>
    <row r="32" spans="2:15" ht="78" customHeight="1" x14ac:dyDescent="0.25">
      <c r="B32" s="168"/>
      <c r="C32" s="168"/>
      <c r="D32" s="168"/>
      <c r="E32" s="168"/>
      <c r="F32" s="168"/>
      <c r="G32" s="168"/>
      <c r="H32" s="88" t="s">
        <v>260</v>
      </c>
      <c r="I32" s="85" t="s">
        <v>256</v>
      </c>
      <c r="J32" s="85">
        <v>744</v>
      </c>
      <c r="K32" s="85">
        <v>100</v>
      </c>
      <c r="L32" s="85">
        <v>100</v>
      </c>
      <c r="M32" s="88"/>
      <c r="N32" s="88"/>
      <c r="O32" s="88"/>
    </row>
  </sheetData>
  <mergeCells count="41">
    <mergeCell ref="G28:G32"/>
    <mergeCell ref="B28:B32"/>
    <mergeCell ref="C28:C32"/>
    <mergeCell ref="D28:D32"/>
    <mergeCell ref="E28:E32"/>
    <mergeCell ref="F28:F32"/>
    <mergeCell ref="G23:G27"/>
    <mergeCell ref="B23:B27"/>
    <mergeCell ref="C23:C27"/>
    <mergeCell ref="D23:D27"/>
    <mergeCell ref="E23:E27"/>
    <mergeCell ref="F23:F27"/>
    <mergeCell ref="G18:G22"/>
    <mergeCell ref="B18:B22"/>
    <mergeCell ref="C18:C22"/>
    <mergeCell ref="D18:D22"/>
    <mergeCell ref="E18:E22"/>
    <mergeCell ref="F18:F22"/>
    <mergeCell ref="C15:C16"/>
    <mergeCell ref="B14:B16"/>
    <mergeCell ref="K15:K16"/>
    <mergeCell ref="L15:L16"/>
    <mergeCell ref="M15:M16"/>
    <mergeCell ref="C14:E14"/>
    <mergeCell ref="F14:G14"/>
    <mergeCell ref="P4:P5"/>
    <mergeCell ref="E4:I4"/>
    <mergeCell ref="J4:N4"/>
    <mergeCell ref="E15:E16"/>
    <mergeCell ref="B4:B5"/>
    <mergeCell ref="C4:C5"/>
    <mergeCell ref="D4:D5"/>
    <mergeCell ref="O4:O5"/>
    <mergeCell ref="H14:O14"/>
    <mergeCell ref="I15:J15"/>
    <mergeCell ref="H15:H16"/>
    <mergeCell ref="G15:G16"/>
    <mergeCell ref="F15:F16"/>
    <mergeCell ref="N15:N16"/>
    <mergeCell ref="O15:O16"/>
    <mergeCell ref="D15:D16"/>
  </mergeCells>
  <pageMargins left="0.70866141732283472" right="0.70866141732283472" top="0.74803149606299213" bottom="0.74803149606299213" header="0.31496062992125984" footer="0.31496062992125984"/>
  <pageSetup paperSize="9" scale="3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I46"/>
  <sheetViews>
    <sheetView zoomScale="75" zoomScaleNormal="75" workbookViewId="0">
      <selection activeCell="C17" sqref="C17:C18"/>
    </sheetView>
  </sheetViews>
  <sheetFormatPr defaultRowHeight="15" x14ac:dyDescent="0.25"/>
  <cols>
    <col min="1" max="1" width="45.42578125" customWidth="1"/>
    <col min="2" max="2" width="7.140625" customWidth="1"/>
    <col min="3" max="3" width="11.42578125" customWidth="1"/>
    <col min="4" max="4" width="16.7109375" customWidth="1"/>
    <col min="5" max="5" width="15.85546875" customWidth="1"/>
    <col min="6" max="6" width="17.140625" customWidth="1"/>
    <col min="7" max="7" width="17.42578125" customWidth="1"/>
    <col min="8" max="8" width="15.5703125" customWidth="1"/>
    <col min="9" max="9" width="15.85546875" customWidth="1"/>
  </cols>
  <sheetData>
    <row r="2" spans="1:9" ht="48.75" customHeight="1" x14ac:dyDescent="0.3">
      <c r="A2" s="169" t="s">
        <v>78</v>
      </c>
      <c r="B2" s="169"/>
      <c r="C2" s="169"/>
      <c r="D2" s="169"/>
      <c r="E2" s="169"/>
      <c r="F2" s="169"/>
      <c r="G2" s="169"/>
      <c r="H2" s="169"/>
    </row>
    <row r="4" spans="1:9" ht="50.45" customHeight="1" x14ac:dyDescent="0.25">
      <c r="A4" s="165" t="s">
        <v>15</v>
      </c>
      <c r="B4" s="165" t="s">
        <v>97</v>
      </c>
      <c r="C4" s="165" t="s">
        <v>98</v>
      </c>
      <c r="D4" s="165" t="s">
        <v>99</v>
      </c>
      <c r="E4" s="165"/>
      <c r="F4" s="165"/>
      <c r="G4" s="165"/>
      <c r="H4" s="165"/>
      <c r="I4" s="165"/>
    </row>
    <row r="5" spans="1:9" x14ac:dyDescent="0.25">
      <c r="A5" s="165"/>
      <c r="B5" s="165"/>
      <c r="C5" s="165"/>
      <c r="D5" s="165" t="s">
        <v>165</v>
      </c>
      <c r="E5" s="165" t="s">
        <v>79</v>
      </c>
      <c r="F5" s="165"/>
      <c r="G5" s="165"/>
      <c r="H5" s="165"/>
      <c r="I5" s="165"/>
    </row>
    <row r="6" spans="1:9" ht="59.45" customHeight="1" x14ac:dyDescent="0.25">
      <c r="A6" s="165"/>
      <c r="B6" s="165"/>
      <c r="C6" s="165"/>
      <c r="D6" s="165"/>
      <c r="E6" s="165" t="s">
        <v>101</v>
      </c>
      <c r="F6" s="165" t="s">
        <v>102</v>
      </c>
      <c r="G6" s="165" t="s">
        <v>103</v>
      </c>
      <c r="H6" s="165" t="s">
        <v>104</v>
      </c>
      <c r="I6" s="165"/>
    </row>
    <row r="7" spans="1:9" x14ac:dyDescent="0.25">
      <c r="A7" s="165"/>
      <c r="B7" s="165"/>
      <c r="C7" s="165"/>
      <c r="D7" s="165"/>
      <c r="E7" s="165"/>
      <c r="F7" s="165"/>
      <c r="G7" s="165"/>
      <c r="H7" s="165" t="s">
        <v>100</v>
      </c>
      <c r="I7" s="165" t="s">
        <v>105</v>
      </c>
    </row>
    <row r="8" spans="1:9" x14ac:dyDescent="0.25">
      <c r="A8" s="165"/>
      <c r="B8" s="165"/>
      <c r="C8" s="165"/>
      <c r="D8" s="165"/>
      <c r="E8" s="165"/>
      <c r="F8" s="165"/>
      <c r="G8" s="165"/>
      <c r="H8" s="165"/>
      <c r="I8" s="165"/>
    </row>
    <row r="9" spans="1:9" ht="119.45" customHeight="1" x14ac:dyDescent="0.25">
      <c r="A9" s="165"/>
      <c r="B9" s="165"/>
      <c r="C9" s="165"/>
      <c r="D9" s="165"/>
      <c r="E9" s="165"/>
      <c r="F9" s="165"/>
      <c r="G9" s="165"/>
      <c r="H9" s="165"/>
      <c r="I9" s="165"/>
    </row>
    <row r="10" spans="1:9" ht="14.45" x14ac:dyDescent="0.3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6</v>
      </c>
      <c r="G10" s="23">
        <v>7</v>
      </c>
      <c r="H10" s="23">
        <v>8</v>
      </c>
      <c r="I10" s="23">
        <v>9</v>
      </c>
    </row>
    <row r="11" spans="1:9" ht="15.75" x14ac:dyDescent="0.25">
      <c r="A11" s="30" t="s">
        <v>106</v>
      </c>
      <c r="B11" s="24">
        <v>100</v>
      </c>
      <c r="C11" s="23" t="s">
        <v>107</v>
      </c>
      <c r="D11" s="92">
        <f>SUM(E11:H11)</f>
        <v>38442207.780000001</v>
      </c>
      <c r="E11" s="92">
        <v>33617236.75</v>
      </c>
      <c r="F11" s="92">
        <v>809460</v>
      </c>
      <c r="G11" s="92"/>
      <c r="H11" s="92">
        <v>4015511.03</v>
      </c>
      <c r="I11" s="29"/>
    </row>
    <row r="12" spans="1:9" ht="15.75" x14ac:dyDescent="0.25">
      <c r="A12" s="28" t="s">
        <v>79</v>
      </c>
      <c r="B12" s="33"/>
      <c r="C12" s="23"/>
      <c r="D12" s="92"/>
      <c r="E12" s="92"/>
      <c r="F12" s="92"/>
      <c r="G12" s="92"/>
      <c r="H12" s="92"/>
      <c r="I12" s="29"/>
    </row>
    <row r="13" spans="1:9" ht="15.75" x14ac:dyDescent="0.25">
      <c r="A13" s="31" t="s">
        <v>108</v>
      </c>
      <c r="B13" s="33">
        <v>110</v>
      </c>
      <c r="C13" s="29"/>
      <c r="D13" s="92"/>
      <c r="E13" s="93" t="s">
        <v>80</v>
      </c>
      <c r="F13" s="93" t="s">
        <v>80</v>
      </c>
      <c r="G13" s="93" t="s">
        <v>80</v>
      </c>
      <c r="H13" s="93"/>
      <c r="I13" s="23"/>
    </row>
    <row r="14" spans="1:9" ht="15.75" x14ac:dyDescent="0.25">
      <c r="A14" s="31" t="s">
        <v>109</v>
      </c>
      <c r="B14" s="24">
        <v>120</v>
      </c>
      <c r="C14" s="29"/>
      <c r="D14" s="92">
        <f>E14+H14</f>
        <v>37632747.780000001</v>
      </c>
      <c r="E14" s="92">
        <v>33617236.75</v>
      </c>
      <c r="F14" s="93" t="s">
        <v>107</v>
      </c>
      <c r="G14" s="93" t="s">
        <v>107</v>
      </c>
      <c r="H14" s="92">
        <v>4015511.03</v>
      </c>
      <c r="I14" s="29"/>
    </row>
    <row r="15" spans="1:9" ht="31.5" x14ac:dyDescent="0.25">
      <c r="A15" s="28" t="s">
        <v>110</v>
      </c>
      <c r="B15" s="24">
        <v>130</v>
      </c>
      <c r="C15" s="29"/>
      <c r="D15" s="92"/>
      <c r="E15" s="93" t="s">
        <v>107</v>
      </c>
      <c r="F15" s="93" t="s">
        <v>107</v>
      </c>
      <c r="G15" s="93" t="s">
        <v>107</v>
      </c>
      <c r="H15" s="93"/>
      <c r="I15" s="23"/>
    </row>
    <row r="16" spans="1:9" ht="71.099999999999994" customHeight="1" x14ac:dyDescent="0.25">
      <c r="A16" s="28" t="s">
        <v>111</v>
      </c>
      <c r="B16" s="24">
        <v>140</v>
      </c>
      <c r="C16" s="29"/>
      <c r="D16" s="92"/>
      <c r="E16" s="93" t="s">
        <v>107</v>
      </c>
      <c r="F16" s="93" t="s">
        <v>107</v>
      </c>
      <c r="G16" s="93" t="s">
        <v>107</v>
      </c>
      <c r="H16" s="93"/>
      <c r="I16" s="23"/>
    </row>
    <row r="17" spans="1:9" ht="41.45" customHeight="1" x14ac:dyDescent="0.25">
      <c r="A17" s="28" t="s">
        <v>112</v>
      </c>
      <c r="B17" s="24">
        <v>150</v>
      </c>
      <c r="C17" s="89">
        <v>180</v>
      </c>
      <c r="D17" s="92">
        <f>F17</f>
        <v>809460</v>
      </c>
      <c r="E17" s="93" t="s">
        <v>107</v>
      </c>
      <c r="F17" s="92">
        <v>809460</v>
      </c>
      <c r="G17" s="92"/>
      <c r="H17" s="93" t="s">
        <v>107</v>
      </c>
      <c r="I17" s="23" t="s">
        <v>107</v>
      </c>
    </row>
    <row r="18" spans="1:9" ht="15.75" x14ac:dyDescent="0.25">
      <c r="A18" s="28" t="s">
        <v>113</v>
      </c>
      <c r="B18" s="24">
        <v>160</v>
      </c>
      <c r="C18" s="89">
        <v>180</v>
      </c>
      <c r="D18" s="92"/>
      <c r="E18" s="93" t="s">
        <v>107</v>
      </c>
      <c r="F18" s="93" t="s">
        <v>107</v>
      </c>
      <c r="G18" s="93" t="s">
        <v>107</v>
      </c>
      <c r="H18" s="93"/>
      <c r="I18" s="29"/>
    </row>
    <row r="19" spans="1:9" ht="21.6" customHeight="1" x14ac:dyDescent="0.25">
      <c r="A19" s="28" t="s">
        <v>114</v>
      </c>
      <c r="B19" s="24">
        <v>180</v>
      </c>
      <c r="C19" s="23" t="s">
        <v>107</v>
      </c>
      <c r="D19" s="92"/>
      <c r="E19" s="93" t="s">
        <v>107</v>
      </c>
      <c r="F19" s="93" t="s">
        <v>107</v>
      </c>
      <c r="G19" s="93" t="s">
        <v>107</v>
      </c>
      <c r="H19" s="93"/>
      <c r="I19" s="23"/>
    </row>
    <row r="20" spans="1:9" s="38" customFormat="1" ht="25.5" customHeight="1" x14ac:dyDescent="0.25">
      <c r="A20" s="34" t="s">
        <v>115</v>
      </c>
      <c r="B20" s="35">
        <v>200</v>
      </c>
      <c r="C20" s="36" t="s">
        <v>107</v>
      </c>
      <c r="D20" s="94">
        <f>SUM(E20:H20)</f>
        <v>38348752.25</v>
      </c>
      <c r="E20" s="94">
        <v>33291771.460000001</v>
      </c>
      <c r="F20" s="94">
        <v>809460</v>
      </c>
      <c r="G20" s="94"/>
      <c r="H20" s="94">
        <v>4247520.79</v>
      </c>
      <c r="I20" s="37"/>
    </row>
    <row r="21" spans="1:9" ht="15.75" x14ac:dyDescent="0.25">
      <c r="A21" s="28" t="s">
        <v>79</v>
      </c>
      <c r="B21" s="24"/>
      <c r="C21" s="23"/>
      <c r="D21" s="92"/>
      <c r="E21" s="92"/>
      <c r="F21" s="92"/>
      <c r="G21" s="92"/>
      <c r="H21" s="92"/>
      <c r="I21" s="29"/>
    </row>
    <row r="22" spans="1:9" ht="16.7" customHeight="1" x14ac:dyDescent="0.25">
      <c r="A22" s="28" t="s">
        <v>127</v>
      </c>
      <c r="B22" s="24">
        <v>210</v>
      </c>
      <c r="C22" s="29"/>
      <c r="D22" s="94">
        <f>SUM(E22:H22)</f>
        <v>30507543.800000001</v>
      </c>
      <c r="E22" s="92">
        <v>30507543.800000001</v>
      </c>
      <c r="F22" s="92"/>
      <c r="G22" s="92"/>
      <c r="H22" s="92"/>
      <c r="I22" s="29"/>
    </row>
    <row r="23" spans="1:9" ht="16.7" customHeight="1" x14ac:dyDescent="0.25">
      <c r="A23" s="28" t="s">
        <v>33</v>
      </c>
      <c r="B23" s="24"/>
      <c r="C23" s="29"/>
      <c r="D23" s="92"/>
      <c r="E23" s="92"/>
      <c r="F23" s="92"/>
      <c r="G23" s="92"/>
      <c r="H23" s="92"/>
      <c r="I23" s="29"/>
    </row>
    <row r="24" spans="1:9" ht="30" customHeight="1" x14ac:dyDescent="0.25">
      <c r="A24" s="61" t="s">
        <v>167</v>
      </c>
      <c r="B24" s="24">
        <v>211</v>
      </c>
      <c r="C24" s="29">
        <v>111</v>
      </c>
      <c r="D24" s="94">
        <f>SUM(E24:H24)</f>
        <v>23468626.390000001</v>
      </c>
      <c r="E24" s="92">
        <v>23468626.390000001</v>
      </c>
      <c r="F24" s="92"/>
      <c r="G24" s="92"/>
      <c r="H24" s="92"/>
      <c r="I24" s="29"/>
    </row>
    <row r="25" spans="1:9" ht="22.5" customHeight="1" x14ac:dyDescent="0.25">
      <c r="A25" s="28" t="s">
        <v>116</v>
      </c>
      <c r="B25" s="24">
        <v>220</v>
      </c>
      <c r="C25" s="29"/>
      <c r="D25" s="94">
        <f>SUM(E25:H25)</f>
        <v>2170.83</v>
      </c>
      <c r="E25" s="92">
        <v>2170.83</v>
      </c>
      <c r="F25" s="92"/>
      <c r="G25" s="92"/>
      <c r="H25" s="92"/>
      <c r="I25" s="29"/>
    </row>
    <row r="26" spans="1:9" ht="15.75" x14ac:dyDescent="0.25">
      <c r="A26" s="28" t="s">
        <v>33</v>
      </c>
      <c r="B26" s="28"/>
      <c r="C26" s="29"/>
      <c r="D26" s="92"/>
      <c r="E26" s="92"/>
      <c r="F26" s="92"/>
      <c r="G26" s="92"/>
      <c r="H26" s="92"/>
      <c r="I26" s="29"/>
    </row>
    <row r="27" spans="1:9" ht="31.5" x14ac:dyDescent="0.25">
      <c r="A27" s="28" t="s">
        <v>117</v>
      </c>
      <c r="B27" s="24">
        <v>230</v>
      </c>
      <c r="C27" s="29"/>
      <c r="D27" s="94">
        <f>SUM(E27:H27)</f>
        <v>7036746.5800000001</v>
      </c>
      <c r="E27" s="92">
        <v>7036746.5800000001</v>
      </c>
      <c r="F27" s="92"/>
      <c r="G27" s="92"/>
      <c r="H27" s="92"/>
      <c r="I27" s="29"/>
    </row>
    <row r="28" spans="1:9" ht="15.75" x14ac:dyDescent="0.25">
      <c r="A28" s="28" t="s">
        <v>33</v>
      </c>
      <c r="B28" s="28"/>
      <c r="C28" s="29"/>
      <c r="D28" s="92"/>
      <c r="E28" s="92"/>
      <c r="F28" s="92"/>
      <c r="G28" s="92"/>
      <c r="H28" s="92"/>
      <c r="I28" s="29"/>
    </row>
    <row r="29" spans="1:9" ht="27" customHeight="1" x14ac:dyDescent="0.25">
      <c r="A29" s="28" t="s">
        <v>128</v>
      </c>
      <c r="B29" s="24">
        <v>240</v>
      </c>
      <c r="C29" s="29"/>
      <c r="D29" s="92"/>
      <c r="E29" s="92"/>
      <c r="F29" s="92"/>
      <c r="G29" s="92"/>
      <c r="H29" s="92"/>
      <c r="I29" s="29"/>
    </row>
    <row r="30" spans="1:9" ht="38.450000000000003" customHeight="1" x14ac:dyDescent="0.25">
      <c r="A30" s="28" t="s">
        <v>118</v>
      </c>
      <c r="B30" s="24">
        <v>250</v>
      </c>
      <c r="C30" s="29"/>
      <c r="D30" s="94">
        <f>SUM(E30:H30)</f>
        <v>297381.25</v>
      </c>
      <c r="E30" s="92">
        <v>297376</v>
      </c>
      <c r="F30" s="92"/>
      <c r="G30" s="92"/>
      <c r="H30" s="92">
        <v>5.25</v>
      </c>
      <c r="I30" s="29"/>
    </row>
    <row r="31" spans="1:9" ht="31.5" x14ac:dyDescent="0.25">
      <c r="A31" s="28" t="s">
        <v>119</v>
      </c>
      <c r="B31" s="24">
        <v>260</v>
      </c>
      <c r="C31" s="23"/>
      <c r="D31" s="94">
        <f>SUM(E31:H31)</f>
        <v>7543827.2000000002</v>
      </c>
      <c r="E31" s="92">
        <v>2486851.66</v>
      </c>
      <c r="F31" s="92">
        <v>809460</v>
      </c>
      <c r="G31" s="92"/>
      <c r="H31" s="92">
        <v>4247515.54</v>
      </c>
      <c r="I31" s="29"/>
    </row>
    <row r="32" spans="1:9" ht="15.75" x14ac:dyDescent="0.25">
      <c r="A32" s="28" t="s">
        <v>120</v>
      </c>
      <c r="B32" s="24">
        <v>300</v>
      </c>
      <c r="C32" s="23" t="s">
        <v>107</v>
      </c>
      <c r="D32" s="92"/>
      <c r="E32" s="92"/>
      <c r="F32" s="92"/>
      <c r="G32" s="92"/>
      <c r="H32" s="92"/>
      <c r="I32" s="29"/>
    </row>
    <row r="33" spans="1:9" ht="15.75" x14ac:dyDescent="0.25">
      <c r="A33" s="28" t="s">
        <v>33</v>
      </c>
      <c r="B33" s="24"/>
      <c r="C33" s="23"/>
      <c r="D33" s="92"/>
      <c r="E33" s="92"/>
      <c r="F33" s="92"/>
      <c r="G33" s="92"/>
      <c r="H33" s="92"/>
      <c r="I33" s="29"/>
    </row>
    <row r="34" spans="1:9" ht="21" customHeight="1" x14ac:dyDescent="0.25">
      <c r="A34" s="28" t="s">
        <v>129</v>
      </c>
      <c r="B34" s="24">
        <v>310</v>
      </c>
      <c r="C34" s="29"/>
      <c r="D34" s="92"/>
      <c r="E34" s="92"/>
      <c r="F34" s="92"/>
      <c r="G34" s="92"/>
      <c r="H34" s="92"/>
      <c r="I34" s="29"/>
    </row>
    <row r="35" spans="1:9" ht="15.75" x14ac:dyDescent="0.25">
      <c r="A35" s="28" t="s">
        <v>121</v>
      </c>
      <c r="B35" s="24">
        <v>320</v>
      </c>
      <c r="C35" s="29"/>
      <c r="D35" s="92"/>
      <c r="E35" s="92"/>
      <c r="F35" s="92"/>
      <c r="G35" s="92"/>
      <c r="H35" s="92"/>
      <c r="I35" s="29"/>
    </row>
    <row r="36" spans="1:9" ht="15.75" x14ac:dyDescent="0.25">
      <c r="A36" s="28" t="s">
        <v>122</v>
      </c>
      <c r="B36" s="24">
        <v>400</v>
      </c>
      <c r="C36" s="29"/>
      <c r="D36" s="92"/>
      <c r="E36" s="92"/>
      <c r="F36" s="92"/>
      <c r="G36" s="92"/>
      <c r="H36" s="92"/>
      <c r="I36" s="29"/>
    </row>
    <row r="37" spans="1:9" ht="15.75" x14ac:dyDescent="0.25">
      <c r="A37" s="28" t="s">
        <v>33</v>
      </c>
      <c r="B37" s="24"/>
      <c r="C37" s="29"/>
      <c r="D37" s="92"/>
      <c r="E37" s="92"/>
      <c r="F37" s="92"/>
      <c r="G37" s="92"/>
      <c r="H37" s="92"/>
      <c r="I37" s="29"/>
    </row>
    <row r="38" spans="1:9" ht="15.75" x14ac:dyDescent="0.25">
      <c r="A38" s="28" t="s">
        <v>123</v>
      </c>
      <c r="B38" s="24">
        <v>410</v>
      </c>
      <c r="C38" s="29"/>
      <c r="D38" s="92"/>
      <c r="E38" s="92"/>
      <c r="F38" s="92"/>
      <c r="G38" s="92"/>
      <c r="H38" s="92"/>
      <c r="I38" s="29"/>
    </row>
    <row r="39" spans="1:9" ht="15.75" x14ac:dyDescent="0.25">
      <c r="A39" s="28" t="s">
        <v>124</v>
      </c>
      <c r="B39" s="24">
        <v>420</v>
      </c>
      <c r="C39" s="29"/>
      <c r="D39" s="92"/>
      <c r="E39" s="92"/>
      <c r="F39" s="92"/>
      <c r="G39" s="92"/>
      <c r="H39" s="92"/>
      <c r="I39" s="29"/>
    </row>
    <row r="40" spans="1:9" ht="19.5" customHeight="1" x14ac:dyDescent="0.25">
      <c r="A40" s="28" t="s">
        <v>125</v>
      </c>
      <c r="B40" s="23">
        <v>500</v>
      </c>
      <c r="C40" s="23" t="s">
        <v>80</v>
      </c>
      <c r="D40" s="94">
        <f>SUM(E40:H40)</f>
        <v>588013.35</v>
      </c>
      <c r="E40" s="95"/>
      <c r="F40" s="95"/>
      <c r="G40" s="95"/>
      <c r="H40" s="95">
        <v>588013.35</v>
      </c>
      <c r="I40" s="23"/>
    </row>
    <row r="41" spans="1:9" ht="19.5" customHeight="1" x14ac:dyDescent="0.25">
      <c r="A41" s="28" t="s">
        <v>126</v>
      </c>
      <c r="B41" s="24">
        <v>600</v>
      </c>
      <c r="C41" s="23" t="s">
        <v>107</v>
      </c>
      <c r="D41" s="94">
        <f>SUM(E41:H41)</f>
        <v>681468.88</v>
      </c>
      <c r="E41" s="95">
        <v>325465.28999999998</v>
      </c>
      <c r="F41" s="95"/>
      <c r="G41" s="95"/>
      <c r="H41" s="95">
        <v>356003.59</v>
      </c>
      <c r="I41" s="29"/>
    </row>
    <row r="42" spans="1:9" ht="19.5" customHeight="1" x14ac:dyDescent="0.25">
      <c r="A42" s="28" t="s">
        <v>130</v>
      </c>
      <c r="B42" s="24"/>
      <c r="C42" s="23"/>
      <c r="D42" s="95"/>
      <c r="E42" s="95"/>
      <c r="F42" s="95"/>
      <c r="G42" s="95"/>
      <c r="H42" s="95"/>
      <c r="I42" s="29"/>
    </row>
    <row r="43" spans="1:9" s="15" customFormat="1" ht="15.75" x14ac:dyDescent="0.25">
      <c r="A43" s="32"/>
      <c r="B43" s="39"/>
      <c r="C43" s="40"/>
      <c r="D43" s="41"/>
      <c r="E43" s="41"/>
      <c r="F43" s="41"/>
      <c r="G43" s="41"/>
      <c r="H43" s="41"/>
      <c r="I43" s="41"/>
    </row>
    <row r="44" spans="1:9" s="15" customFormat="1" ht="24" customHeight="1" x14ac:dyDescent="0.25">
      <c r="A44" s="172" t="s">
        <v>133</v>
      </c>
      <c r="B44" s="173"/>
      <c r="C44" s="173"/>
      <c r="D44" s="173"/>
      <c r="E44" s="173"/>
      <c r="F44" s="173"/>
      <c r="G44" s="173"/>
      <c r="H44" s="173"/>
      <c r="I44" s="173"/>
    </row>
    <row r="45" spans="1:9" s="15" customFormat="1" ht="24.6" customHeight="1" x14ac:dyDescent="0.3">
      <c r="A45" s="170" t="s">
        <v>132</v>
      </c>
      <c r="B45" s="171"/>
      <c r="C45" s="171"/>
      <c r="D45" s="171"/>
      <c r="E45" s="171"/>
      <c r="F45" s="171"/>
      <c r="G45" s="171"/>
      <c r="H45" s="171"/>
      <c r="I45" s="171"/>
    </row>
    <row r="46" spans="1:9" s="15" customFormat="1" ht="13.7" customHeight="1" x14ac:dyDescent="0.3">
      <c r="A46" s="170" t="s">
        <v>131</v>
      </c>
      <c r="B46" s="171"/>
      <c r="C46" s="171"/>
      <c r="D46" s="171"/>
      <c r="E46" s="171"/>
      <c r="F46" s="171"/>
      <c r="G46" s="171"/>
      <c r="H46" s="171"/>
      <c r="I46" s="171"/>
    </row>
  </sheetData>
  <mergeCells count="16">
    <mergeCell ref="A2:H2"/>
    <mergeCell ref="A45:I45"/>
    <mergeCell ref="A46:I46"/>
    <mergeCell ref="A44:I44"/>
    <mergeCell ref="A4:A9"/>
    <mergeCell ref="B4:B9"/>
    <mergeCell ref="C4:C9"/>
    <mergeCell ref="D4:I4"/>
    <mergeCell ref="D5:D9"/>
    <mergeCell ref="E5:I5"/>
    <mergeCell ref="E6:E9"/>
    <mergeCell ref="F6:F9"/>
    <mergeCell ref="G6:G9"/>
    <mergeCell ref="H6:I6"/>
    <mergeCell ref="H7:H9"/>
    <mergeCell ref="I7:I9"/>
  </mergeCells>
  <hyperlinks>
    <hyperlink ref="F6" r:id="rId1" display="consultantplus://offline/ref=07E31596CE68CCD0F11CCB1297DDC9C06A1875EDED610C04BF0A31FC08685DCA0BD6D01D2DC3oAFCK"/>
  </hyperlinks>
  <pageMargins left="0.70866141732283472" right="0.70866141732283472" top="0.74803149606299213" bottom="0.74803149606299213" header="0.31496062992125984" footer="0.31496062992125984"/>
  <pageSetup paperSize="9" scale="53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6"/>
  <sheetViews>
    <sheetView zoomScale="75" zoomScaleNormal="75" workbookViewId="0">
      <selection activeCell="H41" sqref="H41"/>
    </sheetView>
  </sheetViews>
  <sheetFormatPr defaultRowHeight="15" x14ac:dyDescent="0.25"/>
  <cols>
    <col min="1" max="1" width="45.42578125" customWidth="1"/>
    <col min="2" max="2" width="7.140625" customWidth="1"/>
    <col min="3" max="3" width="11.42578125" customWidth="1"/>
    <col min="4" max="4" width="16.7109375" customWidth="1"/>
    <col min="5" max="5" width="15.85546875" customWidth="1"/>
    <col min="6" max="6" width="17.140625" customWidth="1"/>
    <col min="7" max="7" width="17.42578125" customWidth="1"/>
    <col min="8" max="8" width="15.5703125" customWidth="1"/>
    <col min="9" max="9" width="15.85546875" customWidth="1"/>
  </cols>
  <sheetData>
    <row r="2" spans="1:9" ht="48.75" customHeight="1" x14ac:dyDescent="0.3">
      <c r="A2" s="169" t="s">
        <v>78</v>
      </c>
      <c r="B2" s="169"/>
      <c r="C2" s="169"/>
      <c r="D2" s="169"/>
      <c r="E2" s="169"/>
      <c r="F2" s="169"/>
      <c r="G2" s="169"/>
      <c r="H2" s="169"/>
    </row>
    <row r="4" spans="1:9" ht="50.45" customHeight="1" x14ac:dyDescent="0.25">
      <c r="A4" s="165" t="s">
        <v>15</v>
      </c>
      <c r="B4" s="165" t="s">
        <v>97</v>
      </c>
      <c r="C4" s="165" t="s">
        <v>98</v>
      </c>
      <c r="D4" s="165" t="s">
        <v>99</v>
      </c>
      <c r="E4" s="165"/>
      <c r="F4" s="165"/>
      <c r="G4" s="165"/>
      <c r="H4" s="165"/>
      <c r="I4" s="165"/>
    </row>
    <row r="5" spans="1:9" x14ac:dyDescent="0.25">
      <c r="A5" s="165"/>
      <c r="B5" s="165"/>
      <c r="C5" s="165"/>
      <c r="D5" s="165" t="s">
        <v>165</v>
      </c>
      <c r="E5" s="165" t="s">
        <v>79</v>
      </c>
      <c r="F5" s="165"/>
      <c r="G5" s="165"/>
      <c r="H5" s="165"/>
      <c r="I5" s="165"/>
    </row>
    <row r="6" spans="1:9" ht="59.45" customHeight="1" x14ac:dyDescent="0.25">
      <c r="A6" s="165"/>
      <c r="B6" s="165"/>
      <c r="C6" s="165"/>
      <c r="D6" s="165"/>
      <c r="E6" s="165" t="s">
        <v>101</v>
      </c>
      <c r="F6" s="165" t="s">
        <v>102</v>
      </c>
      <c r="G6" s="165" t="s">
        <v>103</v>
      </c>
      <c r="H6" s="165" t="s">
        <v>104</v>
      </c>
      <c r="I6" s="165"/>
    </row>
    <row r="7" spans="1:9" x14ac:dyDescent="0.25">
      <c r="A7" s="165"/>
      <c r="B7" s="165"/>
      <c r="C7" s="165"/>
      <c r="D7" s="165"/>
      <c r="E7" s="165"/>
      <c r="F7" s="165"/>
      <c r="G7" s="165"/>
      <c r="H7" s="165" t="s">
        <v>100</v>
      </c>
      <c r="I7" s="165" t="s">
        <v>105</v>
      </c>
    </row>
    <row r="8" spans="1:9" x14ac:dyDescent="0.25">
      <c r="A8" s="165"/>
      <c r="B8" s="165"/>
      <c r="C8" s="165"/>
      <c r="D8" s="165"/>
      <c r="E8" s="165"/>
      <c r="F8" s="165"/>
      <c r="G8" s="165"/>
      <c r="H8" s="165"/>
      <c r="I8" s="165"/>
    </row>
    <row r="9" spans="1:9" ht="119.45" customHeight="1" x14ac:dyDescent="0.25">
      <c r="A9" s="165"/>
      <c r="B9" s="165"/>
      <c r="C9" s="165"/>
      <c r="D9" s="165"/>
      <c r="E9" s="165"/>
      <c r="F9" s="165"/>
      <c r="G9" s="165"/>
      <c r="H9" s="165"/>
      <c r="I9" s="165"/>
    </row>
    <row r="10" spans="1:9" ht="14.45" x14ac:dyDescent="0.3">
      <c r="A10" s="91">
        <v>1</v>
      </c>
      <c r="B10" s="91">
        <v>2</v>
      </c>
      <c r="C10" s="91">
        <v>3</v>
      </c>
      <c r="D10" s="91">
        <v>4</v>
      </c>
      <c r="E10" s="91">
        <v>5</v>
      </c>
      <c r="F10" s="91">
        <v>6</v>
      </c>
      <c r="G10" s="91">
        <v>7</v>
      </c>
      <c r="H10" s="91">
        <v>8</v>
      </c>
      <c r="I10" s="91">
        <v>9</v>
      </c>
    </row>
    <row r="11" spans="1:9" ht="15.75" x14ac:dyDescent="0.25">
      <c r="A11" s="30" t="s">
        <v>106</v>
      </c>
      <c r="B11" s="24">
        <v>100</v>
      </c>
      <c r="C11" s="91" t="s">
        <v>107</v>
      </c>
      <c r="D11" s="92">
        <f>SUM(E11:H11)</f>
        <v>40426696.75</v>
      </c>
      <c r="E11" s="92">
        <v>33617236.75</v>
      </c>
      <c r="F11" s="92">
        <v>809460</v>
      </c>
      <c r="G11" s="92"/>
      <c r="H11" s="92">
        <v>6000000</v>
      </c>
      <c r="I11" s="29"/>
    </row>
    <row r="12" spans="1:9" ht="15.75" x14ac:dyDescent="0.25">
      <c r="A12" s="28" t="s">
        <v>79</v>
      </c>
      <c r="B12" s="33"/>
      <c r="C12" s="91"/>
      <c r="D12" s="92"/>
      <c r="E12" s="92"/>
      <c r="F12" s="92"/>
      <c r="G12" s="92"/>
      <c r="H12" s="92"/>
      <c r="I12" s="29"/>
    </row>
    <row r="13" spans="1:9" ht="15.75" x14ac:dyDescent="0.25">
      <c r="A13" s="31" t="s">
        <v>108</v>
      </c>
      <c r="B13" s="33">
        <v>110</v>
      </c>
      <c r="C13" s="29"/>
      <c r="D13" s="92"/>
      <c r="E13" s="93" t="s">
        <v>80</v>
      </c>
      <c r="F13" s="93" t="s">
        <v>80</v>
      </c>
      <c r="G13" s="93" t="s">
        <v>80</v>
      </c>
      <c r="H13" s="93"/>
      <c r="I13" s="91"/>
    </row>
    <row r="14" spans="1:9" ht="15.75" x14ac:dyDescent="0.25">
      <c r="A14" s="31" t="s">
        <v>109</v>
      </c>
      <c r="B14" s="24">
        <v>120</v>
      </c>
      <c r="C14" s="29"/>
      <c r="D14" s="92">
        <f>E14+H14</f>
        <v>39617236.75</v>
      </c>
      <c r="E14" s="92">
        <v>33617236.75</v>
      </c>
      <c r="F14" s="93" t="s">
        <v>107</v>
      </c>
      <c r="G14" s="93" t="s">
        <v>107</v>
      </c>
      <c r="H14" s="92">
        <v>6000000</v>
      </c>
      <c r="I14" s="29"/>
    </row>
    <row r="15" spans="1:9" ht="31.5" x14ac:dyDescent="0.25">
      <c r="A15" s="28" t="s">
        <v>110</v>
      </c>
      <c r="B15" s="24">
        <v>130</v>
      </c>
      <c r="C15" s="29"/>
      <c r="D15" s="92"/>
      <c r="E15" s="93" t="s">
        <v>107</v>
      </c>
      <c r="F15" s="93" t="s">
        <v>107</v>
      </c>
      <c r="G15" s="93" t="s">
        <v>107</v>
      </c>
      <c r="H15" s="93"/>
      <c r="I15" s="91"/>
    </row>
    <row r="16" spans="1:9" ht="71.099999999999994" customHeight="1" x14ac:dyDescent="0.25">
      <c r="A16" s="28" t="s">
        <v>111</v>
      </c>
      <c r="B16" s="24">
        <v>140</v>
      </c>
      <c r="C16" s="29"/>
      <c r="D16" s="92"/>
      <c r="E16" s="93" t="s">
        <v>107</v>
      </c>
      <c r="F16" s="93" t="s">
        <v>107</v>
      </c>
      <c r="G16" s="93" t="s">
        <v>107</v>
      </c>
      <c r="H16" s="93"/>
      <c r="I16" s="91"/>
    </row>
    <row r="17" spans="1:9" ht="41.45" customHeight="1" x14ac:dyDescent="0.25">
      <c r="A17" s="28" t="s">
        <v>112</v>
      </c>
      <c r="B17" s="24">
        <v>150</v>
      </c>
      <c r="C17" s="91">
        <v>180</v>
      </c>
      <c r="D17" s="92">
        <f>F17</f>
        <v>809460</v>
      </c>
      <c r="E17" s="93" t="s">
        <v>107</v>
      </c>
      <c r="F17" s="92">
        <v>809460</v>
      </c>
      <c r="G17" s="92"/>
      <c r="H17" s="93" t="s">
        <v>107</v>
      </c>
      <c r="I17" s="91" t="s">
        <v>107</v>
      </c>
    </row>
    <row r="18" spans="1:9" ht="15.75" x14ac:dyDescent="0.25">
      <c r="A18" s="28" t="s">
        <v>113</v>
      </c>
      <c r="B18" s="24">
        <v>160</v>
      </c>
      <c r="C18" s="91">
        <v>180</v>
      </c>
      <c r="D18" s="92"/>
      <c r="E18" s="93" t="s">
        <v>107</v>
      </c>
      <c r="F18" s="93" t="s">
        <v>107</v>
      </c>
      <c r="G18" s="93" t="s">
        <v>107</v>
      </c>
      <c r="H18" s="93"/>
      <c r="I18" s="29"/>
    </row>
    <row r="19" spans="1:9" ht="21.6" customHeight="1" x14ac:dyDescent="0.25">
      <c r="A19" s="28" t="s">
        <v>114</v>
      </c>
      <c r="B19" s="24">
        <v>180</v>
      </c>
      <c r="C19" s="91" t="s">
        <v>107</v>
      </c>
      <c r="D19" s="92"/>
      <c r="E19" s="93" t="s">
        <v>107</v>
      </c>
      <c r="F19" s="93" t="s">
        <v>107</v>
      </c>
      <c r="G19" s="93" t="s">
        <v>107</v>
      </c>
      <c r="H19" s="93"/>
      <c r="I19" s="91"/>
    </row>
    <row r="20" spans="1:9" s="38" customFormat="1" ht="25.5" customHeight="1" x14ac:dyDescent="0.25">
      <c r="A20" s="34" t="s">
        <v>115</v>
      </c>
      <c r="B20" s="35">
        <v>200</v>
      </c>
      <c r="C20" s="36" t="s">
        <v>107</v>
      </c>
      <c r="D20" s="94">
        <f>SUM(E20:H20)</f>
        <v>41014710.100000001</v>
      </c>
      <c r="E20" s="94">
        <v>33617236.75</v>
      </c>
      <c r="F20" s="94">
        <v>809460</v>
      </c>
      <c r="G20" s="94"/>
      <c r="H20" s="94">
        <v>6588013.3499999996</v>
      </c>
      <c r="I20" s="37"/>
    </row>
    <row r="21" spans="1:9" ht="15.75" x14ac:dyDescent="0.25">
      <c r="A21" s="28" t="s">
        <v>79</v>
      </c>
      <c r="B21" s="24"/>
      <c r="C21" s="91"/>
      <c r="D21" s="92"/>
      <c r="E21" s="92"/>
      <c r="F21" s="92"/>
      <c r="G21" s="92"/>
      <c r="H21" s="92"/>
      <c r="I21" s="29"/>
    </row>
    <row r="22" spans="1:9" ht="16.7" customHeight="1" x14ac:dyDescent="0.25">
      <c r="A22" s="28" t="s">
        <v>127</v>
      </c>
      <c r="B22" s="24">
        <v>210</v>
      </c>
      <c r="C22" s="29"/>
      <c r="D22" s="94">
        <f>SUM(E22:H22)</f>
        <v>30507543.800000001</v>
      </c>
      <c r="E22" s="92">
        <v>30507543.800000001</v>
      </c>
      <c r="F22" s="92"/>
      <c r="G22" s="92"/>
      <c r="H22" s="92"/>
      <c r="I22" s="29"/>
    </row>
    <row r="23" spans="1:9" ht="16.7" customHeight="1" x14ac:dyDescent="0.25">
      <c r="A23" s="28" t="s">
        <v>33</v>
      </c>
      <c r="B23" s="24"/>
      <c r="C23" s="29"/>
      <c r="D23" s="92"/>
      <c r="E23" s="92"/>
      <c r="F23" s="92"/>
      <c r="G23" s="92"/>
      <c r="H23" s="92"/>
      <c r="I23" s="29"/>
    </row>
    <row r="24" spans="1:9" ht="30" customHeight="1" x14ac:dyDescent="0.25">
      <c r="A24" s="61" t="s">
        <v>167</v>
      </c>
      <c r="B24" s="24">
        <v>211</v>
      </c>
      <c r="C24" s="29">
        <v>111</v>
      </c>
      <c r="D24" s="94">
        <f>SUM(E24:H24)</f>
        <v>23468626.390000001</v>
      </c>
      <c r="E24" s="92">
        <v>23468626.390000001</v>
      </c>
      <c r="F24" s="92"/>
      <c r="G24" s="92"/>
      <c r="H24" s="92"/>
      <c r="I24" s="29"/>
    </row>
    <row r="25" spans="1:9" ht="22.5" customHeight="1" x14ac:dyDescent="0.25">
      <c r="A25" s="28" t="s">
        <v>116</v>
      </c>
      <c r="B25" s="24">
        <v>220</v>
      </c>
      <c r="C25" s="29"/>
      <c r="D25" s="94">
        <f>SUM(E25:H25)</f>
        <v>2170.83</v>
      </c>
      <c r="E25" s="92">
        <v>2170.83</v>
      </c>
      <c r="F25" s="92"/>
      <c r="G25" s="92"/>
      <c r="H25" s="92"/>
      <c r="I25" s="29"/>
    </row>
    <row r="26" spans="1:9" ht="15.75" x14ac:dyDescent="0.25">
      <c r="A26" s="28" t="s">
        <v>33</v>
      </c>
      <c r="B26" s="28"/>
      <c r="C26" s="29"/>
      <c r="D26" s="92"/>
      <c r="E26" s="92"/>
      <c r="F26" s="92"/>
      <c r="G26" s="92"/>
      <c r="H26" s="92"/>
      <c r="I26" s="29"/>
    </row>
    <row r="27" spans="1:9" ht="31.5" x14ac:dyDescent="0.25">
      <c r="A27" s="28" t="s">
        <v>117</v>
      </c>
      <c r="B27" s="24">
        <v>230</v>
      </c>
      <c r="C27" s="29"/>
      <c r="D27" s="94">
        <f>SUM(E27:H27)</f>
        <v>7036746.5800000001</v>
      </c>
      <c r="E27" s="92">
        <v>7036746.5800000001</v>
      </c>
      <c r="F27" s="92"/>
      <c r="G27" s="92"/>
      <c r="H27" s="92"/>
      <c r="I27" s="29"/>
    </row>
    <row r="28" spans="1:9" ht="15.75" x14ac:dyDescent="0.25">
      <c r="A28" s="28" t="s">
        <v>33</v>
      </c>
      <c r="B28" s="28"/>
      <c r="C28" s="29"/>
      <c r="D28" s="92"/>
      <c r="E28" s="92"/>
      <c r="F28" s="92"/>
      <c r="G28" s="92"/>
      <c r="H28" s="92"/>
      <c r="I28" s="29"/>
    </row>
    <row r="29" spans="1:9" ht="27" customHeight="1" x14ac:dyDescent="0.25">
      <c r="A29" s="28" t="s">
        <v>128</v>
      </c>
      <c r="B29" s="24">
        <v>240</v>
      </c>
      <c r="C29" s="29"/>
      <c r="D29" s="92"/>
      <c r="E29" s="92"/>
      <c r="F29" s="92"/>
      <c r="G29" s="92"/>
      <c r="H29" s="92"/>
      <c r="I29" s="29"/>
    </row>
    <row r="30" spans="1:9" ht="38.450000000000003" customHeight="1" x14ac:dyDescent="0.25">
      <c r="A30" s="28" t="s">
        <v>118</v>
      </c>
      <c r="B30" s="24">
        <v>250</v>
      </c>
      <c r="C30" s="29"/>
      <c r="D30" s="94">
        <f>SUM(E30:H30)</f>
        <v>437800</v>
      </c>
      <c r="E30" s="92">
        <v>437300</v>
      </c>
      <c r="F30" s="92"/>
      <c r="G30" s="92"/>
      <c r="H30" s="92">
        <v>500</v>
      </c>
      <c r="I30" s="29"/>
    </row>
    <row r="31" spans="1:9" ht="31.5" x14ac:dyDescent="0.25">
      <c r="A31" s="28" t="s">
        <v>119</v>
      </c>
      <c r="B31" s="24">
        <v>260</v>
      </c>
      <c r="C31" s="91"/>
      <c r="D31" s="94">
        <f>SUM(E31:H31)</f>
        <v>10069366.300000001</v>
      </c>
      <c r="E31" s="92">
        <v>2672392.9500000002</v>
      </c>
      <c r="F31" s="92">
        <v>809460</v>
      </c>
      <c r="G31" s="92"/>
      <c r="H31" s="92">
        <v>6587513.3499999996</v>
      </c>
      <c r="I31" s="29"/>
    </row>
    <row r="32" spans="1:9" ht="15.75" x14ac:dyDescent="0.25">
      <c r="A32" s="28" t="s">
        <v>120</v>
      </c>
      <c r="B32" s="24">
        <v>300</v>
      </c>
      <c r="C32" s="91" t="s">
        <v>107</v>
      </c>
      <c r="D32" s="92"/>
      <c r="E32" s="92"/>
      <c r="F32" s="92"/>
      <c r="G32" s="92"/>
      <c r="H32" s="92"/>
      <c r="I32" s="29"/>
    </row>
    <row r="33" spans="1:9" ht="15.75" x14ac:dyDescent="0.25">
      <c r="A33" s="28" t="s">
        <v>33</v>
      </c>
      <c r="B33" s="24"/>
      <c r="C33" s="91"/>
      <c r="D33" s="92"/>
      <c r="E33" s="92"/>
      <c r="F33" s="92"/>
      <c r="G33" s="92"/>
      <c r="H33" s="92"/>
      <c r="I33" s="29"/>
    </row>
    <row r="34" spans="1:9" ht="21" customHeight="1" x14ac:dyDescent="0.25">
      <c r="A34" s="28" t="s">
        <v>129</v>
      </c>
      <c r="B34" s="24">
        <v>310</v>
      </c>
      <c r="C34" s="29"/>
      <c r="D34" s="92"/>
      <c r="E34" s="92"/>
      <c r="F34" s="92"/>
      <c r="G34" s="92"/>
      <c r="H34" s="92"/>
      <c r="I34" s="29"/>
    </row>
    <row r="35" spans="1:9" ht="15.75" x14ac:dyDescent="0.25">
      <c r="A35" s="28" t="s">
        <v>121</v>
      </c>
      <c r="B35" s="24">
        <v>320</v>
      </c>
      <c r="C35" s="29"/>
      <c r="D35" s="92"/>
      <c r="E35" s="92"/>
      <c r="F35" s="92"/>
      <c r="G35" s="92"/>
      <c r="H35" s="92"/>
      <c r="I35" s="29"/>
    </row>
    <row r="36" spans="1:9" ht="15.75" x14ac:dyDescent="0.25">
      <c r="A36" s="28" t="s">
        <v>122</v>
      </c>
      <c r="B36" s="24">
        <v>400</v>
      </c>
      <c r="C36" s="29"/>
      <c r="D36" s="92"/>
      <c r="E36" s="92"/>
      <c r="F36" s="92"/>
      <c r="G36" s="92"/>
      <c r="H36" s="92"/>
      <c r="I36" s="29"/>
    </row>
    <row r="37" spans="1:9" ht="15.75" x14ac:dyDescent="0.25">
      <c r="A37" s="28" t="s">
        <v>33</v>
      </c>
      <c r="B37" s="24"/>
      <c r="C37" s="29"/>
      <c r="D37" s="92"/>
      <c r="E37" s="92"/>
      <c r="F37" s="92"/>
      <c r="G37" s="92"/>
      <c r="H37" s="92"/>
      <c r="I37" s="29"/>
    </row>
    <row r="38" spans="1:9" ht="15.75" x14ac:dyDescent="0.25">
      <c r="A38" s="28" t="s">
        <v>123</v>
      </c>
      <c r="B38" s="24">
        <v>410</v>
      </c>
      <c r="C38" s="29"/>
      <c r="D38" s="92"/>
      <c r="E38" s="92"/>
      <c r="F38" s="92"/>
      <c r="G38" s="92"/>
      <c r="H38" s="92"/>
      <c r="I38" s="29"/>
    </row>
    <row r="39" spans="1:9" ht="15.75" x14ac:dyDescent="0.25">
      <c r="A39" s="28" t="s">
        <v>124</v>
      </c>
      <c r="B39" s="24">
        <v>420</v>
      </c>
      <c r="C39" s="29"/>
      <c r="D39" s="92"/>
      <c r="E39" s="92"/>
      <c r="F39" s="92"/>
      <c r="G39" s="92"/>
      <c r="H39" s="92"/>
      <c r="I39" s="29"/>
    </row>
    <row r="40" spans="1:9" ht="19.5" customHeight="1" x14ac:dyDescent="0.25">
      <c r="A40" s="28" t="s">
        <v>125</v>
      </c>
      <c r="B40" s="91">
        <v>500</v>
      </c>
      <c r="C40" s="91" t="s">
        <v>80</v>
      </c>
      <c r="D40" s="94">
        <f>SUM(E40:H40)</f>
        <v>588013.35</v>
      </c>
      <c r="E40" s="95"/>
      <c r="F40" s="95"/>
      <c r="G40" s="95"/>
      <c r="H40" s="95">
        <v>588013.35</v>
      </c>
      <c r="I40" s="91"/>
    </row>
    <row r="41" spans="1:9" ht="19.5" customHeight="1" x14ac:dyDescent="0.25">
      <c r="A41" s="28" t="s">
        <v>126</v>
      </c>
      <c r="B41" s="24">
        <v>600</v>
      </c>
      <c r="C41" s="91" t="s">
        <v>107</v>
      </c>
      <c r="D41" s="94">
        <f>SUM(E41:H41)</f>
        <v>0</v>
      </c>
      <c r="E41" s="95"/>
      <c r="F41" s="95"/>
      <c r="G41" s="95"/>
      <c r="H41" s="95"/>
      <c r="I41" s="29"/>
    </row>
    <row r="42" spans="1:9" ht="19.5" customHeight="1" x14ac:dyDescent="0.25">
      <c r="A42" s="28" t="s">
        <v>130</v>
      </c>
      <c r="B42" s="24"/>
      <c r="C42" s="91"/>
      <c r="D42" s="95"/>
      <c r="E42" s="95"/>
      <c r="F42" s="95"/>
      <c r="G42" s="95"/>
      <c r="H42" s="95"/>
      <c r="I42" s="29"/>
    </row>
    <row r="43" spans="1:9" s="15" customFormat="1" ht="15.75" x14ac:dyDescent="0.25">
      <c r="A43" s="32"/>
      <c r="B43" s="39"/>
      <c r="C43" s="40"/>
      <c r="D43" s="41"/>
      <c r="E43" s="41"/>
      <c r="F43" s="41"/>
      <c r="G43" s="41"/>
      <c r="H43" s="41"/>
      <c r="I43" s="41"/>
    </row>
    <row r="44" spans="1:9" s="15" customFormat="1" ht="24" customHeight="1" x14ac:dyDescent="0.25">
      <c r="A44" s="172" t="s">
        <v>133</v>
      </c>
      <c r="B44" s="173"/>
      <c r="C44" s="173"/>
      <c r="D44" s="173"/>
      <c r="E44" s="173"/>
      <c r="F44" s="173"/>
      <c r="G44" s="173"/>
      <c r="H44" s="173"/>
      <c r="I44" s="173"/>
    </row>
    <row r="45" spans="1:9" s="15" customFormat="1" ht="24.6" customHeight="1" x14ac:dyDescent="0.3">
      <c r="A45" s="170" t="s">
        <v>132</v>
      </c>
      <c r="B45" s="171"/>
      <c r="C45" s="171"/>
      <c r="D45" s="171"/>
      <c r="E45" s="171"/>
      <c r="F45" s="171"/>
      <c r="G45" s="171"/>
      <c r="H45" s="171"/>
      <c r="I45" s="171"/>
    </row>
    <row r="46" spans="1:9" s="15" customFormat="1" ht="13.7" customHeight="1" x14ac:dyDescent="0.3">
      <c r="A46" s="170" t="s">
        <v>131</v>
      </c>
      <c r="B46" s="171"/>
      <c r="C46" s="171"/>
      <c r="D46" s="171"/>
      <c r="E46" s="171"/>
      <c r="F46" s="171"/>
      <c r="G46" s="171"/>
      <c r="H46" s="171"/>
      <c r="I46" s="171"/>
    </row>
  </sheetData>
  <mergeCells count="16">
    <mergeCell ref="A46:I46"/>
    <mergeCell ref="A2:H2"/>
    <mergeCell ref="A4:A9"/>
    <mergeCell ref="B4:B9"/>
    <mergeCell ref="C4:C9"/>
    <mergeCell ref="D4:I4"/>
    <mergeCell ref="D5:D9"/>
    <mergeCell ref="E5:I5"/>
    <mergeCell ref="E6:E9"/>
    <mergeCell ref="F6:F9"/>
    <mergeCell ref="G6:G9"/>
    <mergeCell ref="H6:I6"/>
    <mergeCell ref="H7:H9"/>
    <mergeCell ref="I7:I9"/>
    <mergeCell ref="A44:I44"/>
    <mergeCell ref="A45:I45"/>
  </mergeCells>
  <hyperlinks>
    <hyperlink ref="F6" r:id="rId1" display="consultantplus://offline/ref=07E31596CE68CCD0F11CCB1297DDC9C06A1875EDED610C04BF0A31FC08685DCA0BD6D01D2DC3oAFCK"/>
  </hyperlinks>
  <pageMargins left="0.70866141732283472" right="0.70866141732283472" top="0.74803149606299213" bottom="0.74803149606299213" header="0.31496062992125984" footer="0.31496062992125984"/>
  <pageSetup paperSize="9" scale="53"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topLeftCell="A7" workbookViewId="0">
      <selection activeCell="D9" sqref="D9"/>
    </sheetView>
  </sheetViews>
  <sheetFormatPr defaultRowHeight="15" x14ac:dyDescent="0.25"/>
  <cols>
    <col min="1" max="1" width="5.42578125" customWidth="1"/>
    <col min="2" max="2" width="66.5703125" customWidth="1"/>
    <col min="3" max="3" width="11.5703125" customWidth="1"/>
    <col min="4" max="4" width="19.5703125" customWidth="1"/>
    <col min="5" max="5" width="19.42578125" customWidth="1"/>
  </cols>
  <sheetData>
    <row r="1" spans="1:5" ht="38.450000000000003" customHeight="1" x14ac:dyDescent="0.25">
      <c r="A1" s="113" t="s">
        <v>134</v>
      </c>
      <c r="B1" s="174"/>
      <c r="C1" s="174"/>
      <c r="D1" s="174"/>
      <c r="E1" s="174"/>
    </row>
    <row r="3" spans="1:5" ht="47.25" x14ac:dyDescent="0.25">
      <c r="A3" s="24" t="s">
        <v>2</v>
      </c>
      <c r="B3" s="26" t="s">
        <v>15</v>
      </c>
      <c r="C3" s="24" t="s">
        <v>160</v>
      </c>
      <c r="D3" s="24" t="s">
        <v>19</v>
      </c>
      <c r="E3" s="24" t="s">
        <v>20</v>
      </c>
    </row>
    <row r="4" spans="1:5" ht="15.75" x14ac:dyDescent="0.25">
      <c r="A4" s="42">
        <v>1</v>
      </c>
      <c r="B4" s="42">
        <f>A4+1</f>
        <v>2</v>
      </c>
      <c r="C4" s="42">
        <f>B4+1</f>
        <v>3</v>
      </c>
      <c r="D4" s="42">
        <f>C4+1</f>
        <v>4</v>
      </c>
      <c r="E4" s="42">
        <f t="shared" ref="E4" si="0">D4+1</f>
        <v>5</v>
      </c>
    </row>
    <row r="5" spans="1:5" ht="47.25" x14ac:dyDescent="0.25">
      <c r="A5" s="45">
        <v>1</v>
      </c>
      <c r="B5" s="44" t="s">
        <v>136</v>
      </c>
      <c r="C5" s="24" t="s">
        <v>135</v>
      </c>
      <c r="D5" s="78" t="s">
        <v>238</v>
      </c>
      <c r="E5" s="78" t="s">
        <v>280</v>
      </c>
    </row>
    <row r="6" spans="1:5" ht="50.45" customHeight="1" x14ac:dyDescent="0.25">
      <c r="A6" s="45">
        <f>A5+1</f>
        <v>2</v>
      </c>
      <c r="B6" s="44" t="s">
        <v>137</v>
      </c>
      <c r="C6" s="24" t="s">
        <v>135</v>
      </c>
      <c r="D6" s="78"/>
      <c r="E6" s="78"/>
    </row>
    <row r="7" spans="1:5" ht="63" x14ac:dyDescent="0.25">
      <c r="A7" s="45">
        <f t="shared" ref="A7:A21" si="1">A6+1</f>
        <v>3</v>
      </c>
      <c r="B7" s="44" t="s">
        <v>138</v>
      </c>
      <c r="C7" s="24" t="s">
        <v>135</v>
      </c>
      <c r="D7" s="78"/>
      <c r="E7" s="78"/>
    </row>
    <row r="8" spans="1:5" ht="47.25" x14ac:dyDescent="0.25">
      <c r="A8" s="45">
        <f t="shared" si="1"/>
        <v>4</v>
      </c>
      <c r="B8" s="44" t="s">
        <v>139</v>
      </c>
      <c r="C8" s="24" t="s">
        <v>135</v>
      </c>
      <c r="D8" s="79" t="s">
        <v>288</v>
      </c>
      <c r="E8" s="79" t="s">
        <v>281</v>
      </c>
    </row>
    <row r="9" spans="1:5" ht="47.25" x14ac:dyDescent="0.25">
      <c r="A9" s="45">
        <f t="shared" si="1"/>
        <v>5</v>
      </c>
      <c r="B9" s="44" t="s">
        <v>140</v>
      </c>
      <c r="C9" s="24" t="s">
        <v>135</v>
      </c>
      <c r="D9" s="24"/>
      <c r="E9" s="24"/>
    </row>
    <row r="10" spans="1:5" ht="63" x14ac:dyDescent="0.25">
      <c r="A10" s="45">
        <f t="shared" si="1"/>
        <v>6</v>
      </c>
      <c r="B10" s="44" t="s">
        <v>141</v>
      </c>
      <c r="C10" s="24" t="s">
        <v>135</v>
      </c>
      <c r="D10" s="24"/>
      <c r="E10" s="24"/>
    </row>
    <row r="11" spans="1:5" ht="47.45" customHeight="1" x14ac:dyDescent="0.25">
      <c r="A11" s="45">
        <f t="shared" si="1"/>
        <v>7</v>
      </c>
      <c r="B11" s="44" t="s">
        <v>142</v>
      </c>
      <c r="C11" s="24" t="s">
        <v>135</v>
      </c>
      <c r="D11" s="78" t="s">
        <v>239</v>
      </c>
      <c r="E11" s="78" t="s">
        <v>282</v>
      </c>
    </row>
    <row r="12" spans="1:5" ht="63" x14ac:dyDescent="0.25">
      <c r="A12" s="45">
        <f t="shared" si="1"/>
        <v>8</v>
      </c>
      <c r="B12" s="44" t="s">
        <v>143</v>
      </c>
      <c r="C12" s="24" t="s">
        <v>135</v>
      </c>
      <c r="D12" s="24"/>
      <c r="E12" s="24"/>
    </row>
    <row r="13" spans="1:5" ht="64.349999999999994" customHeight="1" x14ac:dyDescent="0.25">
      <c r="A13" s="45">
        <f t="shared" si="1"/>
        <v>9</v>
      </c>
      <c r="B13" s="44" t="s">
        <v>144</v>
      </c>
      <c r="C13" s="24" t="s">
        <v>135</v>
      </c>
      <c r="D13" s="24"/>
      <c r="E13" s="24"/>
    </row>
    <row r="14" spans="1:5" ht="47.25" x14ac:dyDescent="0.25">
      <c r="A14" s="45">
        <f t="shared" si="1"/>
        <v>10</v>
      </c>
      <c r="B14" s="44" t="s">
        <v>145</v>
      </c>
      <c r="C14" s="24" t="s">
        <v>146</v>
      </c>
      <c r="D14" s="24">
        <v>2640.4</v>
      </c>
      <c r="E14" s="24">
        <v>2640.4</v>
      </c>
    </row>
    <row r="15" spans="1:5" ht="49.35" customHeight="1" x14ac:dyDescent="0.25">
      <c r="A15" s="45">
        <f t="shared" si="1"/>
        <v>11</v>
      </c>
      <c r="B15" s="44" t="s">
        <v>147</v>
      </c>
      <c r="C15" s="24" t="s">
        <v>146</v>
      </c>
      <c r="D15" s="24"/>
      <c r="E15" s="24"/>
    </row>
    <row r="16" spans="1:5" ht="47.25" x14ac:dyDescent="0.25">
      <c r="A16" s="45">
        <f t="shared" si="1"/>
        <v>12</v>
      </c>
      <c r="B16" s="44" t="s">
        <v>148</v>
      </c>
      <c r="C16" s="24" t="s">
        <v>146</v>
      </c>
      <c r="D16" s="24"/>
      <c r="E16" s="24"/>
    </row>
    <row r="17" spans="1:5" ht="31.5" x14ac:dyDescent="0.25">
      <c r="A17" s="45">
        <f t="shared" si="1"/>
        <v>13</v>
      </c>
      <c r="B17" s="44" t="s">
        <v>149</v>
      </c>
      <c r="C17" s="24" t="s">
        <v>146</v>
      </c>
      <c r="D17" s="24"/>
      <c r="E17" s="24"/>
    </row>
    <row r="18" spans="1:5" ht="31.5" x14ac:dyDescent="0.25">
      <c r="A18" s="45">
        <f t="shared" si="1"/>
        <v>14</v>
      </c>
      <c r="B18" s="44" t="s">
        <v>151</v>
      </c>
      <c r="C18" s="24" t="s">
        <v>150</v>
      </c>
      <c r="D18" s="24">
        <v>4</v>
      </c>
      <c r="E18" s="24">
        <v>4</v>
      </c>
    </row>
    <row r="19" spans="1:5" ht="47.25" x14ac:dyDescent="0.25">
      <c r="A19" s="45">
        <f>A18+1</f>
        <v>15</v>
      </c>
      <c r="B19" s="53" t="s">
        <v>154</v>
      </c>
      <c r="C19" s="24" t="s">
        <v>135</v>
      </c>
      <c r="D19" s="24"/>
      <c r="E19" s="24"/>
    </row>
    <row r="20" spans="1:5" ht="63.6" customHeight="1" x14ac:dyDescent="0.25">
      <c r="A20" s="45">
        <f>A19+1</f>
        <v>16</v>
      </c>
      <c r="B20" s="44" t="s">
        <v>152</v>
      </c>
      <c r="C20" s="24" t="s">
        <v>135</v>
      </c>
      <c r="D20" s="24"/>
      <c r="E20" s="24"/>
    </row>
    <row r="21" spans="1:5" ht="65.25" customHeight="1" x14ac:dyDescent="0.25">
      <c r="A21" s="45">
        <f t="shared" si="1"/>
        <v>17</v>
      </c>
      <c r="B21" s="44" t="s">
        <v>153</v>
      </c>
      <c r="C21" s="24" t="s">
        <v>135</v>
      </c>
      <c r="D21" s="24"/>
      <c r="E21" s="24"/>
    </row>
    <row r="22" spans="1:5" s="15" customFormat="1" ht="15.75" x14ac:dyDescent="0.25">
      <c r="A22" s="46"/>
      <c r="B22" s="47"/>
      <c r="C22" s="39"/>
      <c r="D22" s="48"/>
      <c r="E22" s="48"/>
    </row>
    <row r="23" spans="1:5" s="15" customFormat="1" ht="15.75" x14ac:dyDescent="0.25">
      <c r="A23" s="46" t="s">
        <v>155</v>
      </c>
      <c r="B23" s="51" t="s">
        <v>156</v>
      </c>
      <c r="C23" s="39"/>
      <c r="D23" s="48"/>
      <c r="E23" s="48"/>
    </row>
    <row r="24" spans="1:5" s="15" customFormat="1" ht="15.75" x14ac:dyDescent="0.25">
      <c r="A24" s="46"/>
      <c r="B24" s="51"/>
      <c r="C24" s="39"/>
      <c r="D24" s="48"/>
      <c r="E24" s="48"/>
    </row>
    <row r="25" spans="1:5" s="15" customFormat="1" ht="15.75" x14ac:dyDescent="0.25">
      <c r="A25" s="46"/>
      <c r="B25" s="47"/>
      <c r="C25" s="39"/>
      <c r="D25" s="48"/>
      <c r="E25" s="48"/>
    </row>
    <row r="26" spans="1:5" s="15" customFormat="1" ht="15.75" x14ac:dyDescent="0.25">
      <c r="A26" s="51" t="s">
        <v>157</v>
      </c>
      <c r="B26" s="47"/>
      <c r="C26" s="52"/>
      <c r="D26" s="82" t="s">
        <v>224</v>
      </c>
      <c r="E26" s="48"/>
    </row>
    <row r="27" spans="1:5" s="15" customFormat="1" ht="15.75" x14ac:dyDescent="0.25">
      <c r="A27" s="51" t="s">
        <v>158</v>
      </c>
      <c r="B27" s="47"/>
      <c r="C27" s="49"/>
      <c r="D27" s="48"/>
      <c r="E27" s="48"/>
    </row>
    <row r="28" spans="1:5" s="15" customFormat="1" x14ac:dyDescent="0.25">
      <c r="A28" s="50"/>
    </row>
    <row r="29" spans="1:5" s="15" customFormat="1" ht="15.75" x14ac:dyDescent="0.25">
      <c r="A29" s="51" t="s">
        <v>159</v>
      </c>
      <c r="D29" s="83" t="s">
        <v>225</v>
      </c>
    </row>
    <row r="30" spans="1:5" ht="15.75" x14ac:dyDescent="0.25">
      <c r="A30" s="51" t="s">
        <v>158</v>
      </c>
    </row>
    <row r="31" spans="1:5" x14ac:dyDescent="0.25">
      <c r="A31" s="43"/>
    </row>
    <row r="32" spans="1:5" ht="15.75" x14ac:dyDescent="0.25">
      <c r="A32" s="51"/>
    </row>
    <row r="33" spans="2:2" ht="18.75" x14ac:dyDescent="0.25">
      <c r="B33" s="19"/>
    </row>
    <row r="34" spans="2:2" ht="18.75" x14ac:dyDescent="0.25">
      <c r="B34" s="19"/>
    </row>
    <row r="35" spans="2:2" ht="18.75" x14ac:dyDescent="0.25">
      <c r="B35" s="19"/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Тутул</vt:lpstr>
      <vt:lpstr>1 Раздел 1.1-1.4</vt:lpstr>
      <vt:lpstr>1 Раздел 1.5</vt:lpstr>
      <vt:lpstr>2 Раздел 2.1</vt:lpstr>
      <vt:lpstr>2 Раздел 2.2-2.3</vt:lpstr>
      <vt:lpstr>2 Раздел 2.4</vt:lpstr>
      <vt:lpstr>2 Раздел 2.4 ПФХД</vt:lpstr>
      <vt:lpstr>3 Раздел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K12-Alexsandrova</dc:creator>
  <cp:lastModifiedBy>User</cp:lastModifiedBy>
  <cp:lastPrinted>2021-03-24T07:20:05Z</cp:lastPrinted>
  <dcterms:created xsi:type="dcterms:W3CDTF">2018-12-19T03:45:15Z</dcterms:created>
  <dcterms:modified xsi:type="dcterms:W3CDTF">2021-03-24T07:20:08Z</dcterms:modified>
</cp:coreProperties>
</file>